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이지혜 백업\이지혜 문서\★2026\2026 도민체전\경기운영\대진표(타임테이블)\대진표\(최종) 제16회 경기도장애인체육대회 대진표\"/>
    </mc:Choice>
  </mc:AlternateContent>
  <xr:revisionPtr revIDLastSave="0" documentId="8_{5DB51EB3-A203-4921-AA38-79544FDADF78}" xr6:coauthVersionLast="47" xr6:coauthVersionMax="47" xr10:uidLastSave="{00000000-0000-0000-0000-000000000000}"/>
  <bookViews>
    <workbookView xWindow="28680" yWindow="-120" windowWidth="29040" windowHeight="15720" xr2:uid="{FA56482E-CA1C-41D2-8418-C0462BA7D78A}"/>
  </bookViews>
  <sheets>
    <sheet name="BC1(M) 개인전" sheetId="1" r:id="rId1"/>
    <sheet name="BC1(F) 개인전" sheetId="2" r:id="rId2"/>
    <sheet name="BC2(M) 개인전" sheetId="4" r:id="rId3"/>
    <sheet name="BC2(F) 개인전" sheetId="6" r:id="rId4"/>
    <sheet name="BC3(M) 개인전" sheetId="7" r:id="rId5"/>
    <sheet name="BC3(F) 개인전" sheetId="8" r:id="rId6"/>
    <sheet name="BC4(M) 개인전" sheetId="15" r:id="rId7"/>
    <sheet name="BC4(F) 개인전" sheetId="11" r:id="rId8"/>
    <sheet name="BC1,2 TEAM" sheetId="14" r:id="rId9"/>
    <sheet name="Pairs_BC3" sheetId="13" r:id="rId10"/>
    <sheet name="BC4_Pairs" sheetId="16" r:id="rId11"/>
  </sheets>
  <definedNames>
    <definedName name="_xlnm.Print_Area" localSheetId="3">'BC2(F) 개인전'!$A$1:$W$35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6" l="1"/>
  <c r="M6" i="16"/>
  <c r="L6" i="16"/>
  <c r="M30" i="6"/>
  <c r="L30" i="6"/>
  <c r="C30" i="6"/>
  <c r="B30" i="6"/>
  <c r="M26" i="6"/>
  <c r="L26" i="6"/>
  <c r="C26" i="6"/>
  <c r="B26" i="6"/>
  <c r="M22" i="6"/>
  <c r="L22" i="6"/>
  <c r="C22" i="6"/>
  <c r="B22" i="6"/>
  <c r="M18" i="6"/>
  <c r="C18" i="6"/>
  <c r="B18" i="6"/>
  <c r="M10" i="6"/>
  <c r="L10" i="6"/>
  <c r="C10" i="6"/>
  <c r="B10" i="6"/>
  <c r="B10" i="15" l="1"/>
  <c r="C10" i="15"/>
  <c r="L10" i="15"/>
  <c r="M10" i="15"/>
  <c r="M6" i="15"/>
  <c r="L6" i="15"/>
  <c r="M10" i="14"/>
  <c r="L10" i="14"/>
  <c r="C10" i="14"/>
  <c r="B10" i="14"/>
  <c r="M6" i="14"/>
  <c r="L6" i="14"/>
  <c r="C6" i="14"/>
  <c r="B6" i="14"/>
  <c r="M10" i="13"/>
  <c r="L10" i="13"/>
  <c r="C10" i="13"/>
  <c r="B10" i="13"/>
  <c r="M6" i="13"/>
  <c r="L6" i="13"/>
  <c r="C6" i="13"/>
  <c r="B6" i="13"/>
  <c r="M10" i="11"/>
  <c r="L10" i="11"/>
  <c r="C10" i="11"/>
  <c r="B10" i="11"/>
  <c r="M6" i="11"/>
  <c r="L6" i="11"/>
  <c r="C6" i="11"/>
  <c r="B6" i="11"/>
  <c r="M18" i="8"/>
  <c r="L18" i="8"/>
  <c r="C18" i="8"/>
  <c r="B18" i="8"/>
  <c r="M14" i="8"/>
  <c r="L14" i="8"/>
  <c r="C14" i="8"/>
  <c r="B14" i="8"/>
  <c r="M10" i="8"/>
  <c r="L10" i="8"/>
  <c r="C10" i="8"/>
  <c r="B10" i="8"/>
  <c r="M6" i="8"/>
  <c r="L6" i="8"/>
  <c r="O62" i="7"/>
  <c r="N62" i="7"/>
  <c r="C62" i="7"/>
  <c r="B62" i="7"/>
  <c r="O58" i="7"/>
  <c r="N58" i="7"/>
  <c r="C58" i="7"/>
  <c r="B58" i="7"/>
  <c r="O46" i="7"/>
  <c r="N46" i="7"/>
  <c r="C46" i="7"/>
  <c r="B46" i="7"/>
  <c r="O42" i="7"/>
  <c r="N42" i="7"/>
  <c r="C42" i="7"/>
  <c r="B42" i="7"/>
  <c r="C38" i="7"/>
  <c r="B38" i="7"/>
  <c r="O30" i="7"/>
  <c r="N30" i="7"/>
  <c r="C30" i="7"/>
  <c r="B30" i="7"/>
  <c r="O26" i="7"/>
  <c r="N26" i="7"/>
  <c r="C26" i="7"/>
  <c r="B26" i="7"/>
  <c r="O22" i="7"/>
  <c r="N22" i="7"/>
  <c r="O14" i="7"/>
  <c r="N14" i="7"/>
  <c r="C14" i="7"/>
  <c r="B14" i="7"/>
  <c r="O10" i="7"/>
  <c r="N10" i="7"/>
  <c r="C10" i="7"/>
  <c r="B10" i="7"/>
  <c r="M30" i="4" l="1"/>
  <c r="L30" i="4"/>
  <c r="C30" i="4"/>
  <c r="B30" i="4"/>
  <c r="M26" i="4"/>
  <c r="L26" i="4"/>
  <c r="C26" i="4"/>
  <c r="B26" i="4"/>
  <c r="C22" i="4"/>
  <c r="B22" i="4"/>
  <c r="M18" i="4"/>
  <c r="L18" i="4"/>
  <c r="C18" i="4"/>
  <c r="B18" i="4"/>
  <c r="M14" i="4"/>
  <c r="L14" i="4"/>
  <c r="M10" i="4"/>
  <c r="L10" i="4"/>
  <c r="C10" i="4"/>
  <c r="B10" i="4"/>
  <c r="M11" i="2" l="1"/>
  <c r="L11" i="2"/>
  <c r="C11" i="2"/>
  <c r="B11" i="2"/>
  <c r="M6" i="2"/>
  <c r="L6" i="2"/>
  <c r="C6" i="2"/>
  <c r="B6" i="2"/>
  <c r="M30" i="1" l="1"/>
  <c r="L30" i="1"/>
  <c r="C30" i="1"/>
  <c r="B30" i="1"/>
  <c r="M26" i="1"/>
  <c r="L26" i="1"/>
  <c r="C26" i="1"/>
  <c r="B26" i="1"/>
  <c r="M18" i="1"/>
  <c r="L18" i="1"/>
  <c r="C18" i="1"/>
  <c r="B18" i="1"/>
  <c r="M14" i="1"/>
  <c r="L14" i="1"/>
  <c r="M10" i="1"/>
  <c r="L10" i="1"/>
  <c r="C10" i="1"/>
  <c r="B10" i="1"/>
</calcChain>
</file>

<file path=xl/sharedStrings.xml><?xml version="1.0" encoding="utf-8"?>
<sst xmlns="http://schemas.openxmlformats.org/spreadsheetml/2006/main" count="544" uniqueCount="233">
  <si>
    <t xml:space="preserve">  ▶ Individual BC3 Tournament</t>
    <phoneticPr fontId="2" type="noConversion"/>
  </si>
  <si>
    <t>Round of 16</t>
    <phoneticPr fontId="2" type="noConversion"/>
  </si>
  <si>
    <t>Quarter-Finals</t>
    <phoneticPr fontId="2" type="noConversion"/>
  </si>
  <si>
    <t>Semi-Finals</t>
    <phoneticPr fontId="2" type="noConversion"/>
  </si>
  <si>
    <t>Final</t>
    <phoneticPr fontId="2" type="noConversion"/>
  </si>
  <si>
    <t>NO</t>
    <phoneticPr fontId="2" type="noConversion"/>
  </si>
  <si>
    <t>소속</t>
    <phoneticPr fontId="2" type="noConversion"/>
  </si>
  <si>
    <t>선수명</t>
    <phoneticPr fontId="2" type="noConversion"/>
  </si>
  <si>
    <t>BYE</t>
    <phoneticPr fontId="2" type="noConversion"/>
  </si>
  <si>
    <t>번호</t>
    <phoneticPr fontId="2" type="noConversion"/>
  </si>
  <si>
    <t>시군</t>
    <phoneticPr fontId="2" type="noConversion"/>
  </si>
  <si>
    <t>선수1</t>
    <phoneticPr fontId="2" type="noConversion"/>
  </si>
  <si>
    <t>선수2</t>
    <phoneticPr fontId="2" type="noConversion"/>
  </si>
  <si>
    <t>선수3</t>
    <phoneticPr fontId="2" type="noConversion"/>
  </si>
  <si>
    <t>선수4</t>
    <phoneticPr fontId="2" type="noConversion"/>
  </si>
  <si>
    <t>광명시</t>
    <phoneticPr fontId="2" type="noConversion"/>
  </si>
  <si>
    <t>방경학</t>
    <phoneticPr fontId="2" type="noConversion"/>
  </si>
  <si>
    <t>광주시</t>
    <phoneticPr fontId="2" type="noConversion"/>
  </si>
  <si>
    <t>수원시</t>
    <phoneticPr fontId="2" type="noConversion"/>
  </si>
  <si>
    <t>박종일</t>
    <phoneticPr fontId="2" type="noConversion"/>
  </si>
  <si>
    <t>안산시</t>
    <phoneticPr fontId="2" type="noConversion"/>
  </si>
  <si>
    <t>박한규</t>
    <phoneticPr fontId="2" type="noConversion"/>
  </si>
  <si>
    <t>임태민</t>
    <phoneticPr fontId="2" type="noConversion"/>
  </si>
  <si>
    <t>양주시</t>
    <phoneticPr fontId="2" type="noConversion"/>
  </si>
  <si>
    <t>전창기</t>
    <phoneticPr fontId="2" type="noConversion"/>
  </si>
  <si>
    <t>이천시</t>
    <phoneticPr fontId="2" type="noConversion"/>
  </si>
  <si>
    <t>장준호</t>
    <phoneticPr fontId="2" type="noConversion"/>
  </si>
  <si>
    <t>화성시</t>
    <phoneticPr fontId="2" type="noConversion"/>
  </si>
  <si>
    <t>유병호</t>
    <phoneticPr fontId="2" type="noConversion"/>
  </si>
  <si>
    <t>장효준</t>
    <phoneticPr fontId="2" type="noConversion"/>
  </si>
  <si>
    <t>결승</t>
    <phoneticPr fontId="2" type="noConversion"/>
  </si>
  <si>
    <t>3, 4위</t>
    <phoneticPr fontId="2" type="noConversion"/>
  </si>
  <si>
    <t>Semi-Finals</t>
  </si>
  <si>
    <t>`</t>
    <phoneticPr fontId="2" type="noConversion"/>
  </si>
  <si>
    <t>Quarter-Finals</t>
  </si>
  <si>
    <t>▶ Individual BC1_F Tournament</t>
    <phoneticPr fontId="2" type="noConversion"/>
  </si>
  <si>
    <t xml:space="preserve">  ▶ Individual BC1_M Tournament</t>
    <phoneticPr fontId="2" type="noConversion"/>
  </si>
  <si>
    <t xml:space="preserve">  ▶ Individual BC2_M Tournament</t>
    <phoneticPr fontId="2" type="noConversion"/>
  </si>
  <si>
    <t>안양시</t>
    <phoneticPr fontId="2" type="noConversion"/>
  </si>
  <si>
    <t>유지혜</t>
    <phoneticPr fontId="2" type="noConversion"/>
  </si>
  <si>
    <t>오애솔</t>
    <phoneticPr fontId="2" type="noConversion"/>
  </si>
  <si>
    <t>이이순</t>
    <phoneticPr fontId="2" type="noConversion"/>
  </si>
  <si>
    <t>박주원</t>
    <phoneticPr fontId="2" type="noConversion"/>
  </si>
  <si>
    <t>시흥시</t>
    <phoneticPr fontId="2" type="noConversion"/>
  </si>
  <si>
    <t>용인시</t>
    <phoneticPr fontId="2" type="noConversion"/>
  </si>
  <si>
    <t>파주시</t>
    <phoneticPr fontId="2" type="noConversion"/>
  </si>
  <si>
    <t>김포시</t>
    <phoneticPr fontId="2" type="noConversion"/>
  </si>
  <si>
    <t>원성주</t>
    <phoneticPr fontId="2" type="noConversion"/>
  </si>
  <si>
    <t>홍원화</t>
    <phoneticPr fontId="2" type="noConversion"/>
  </si>
  <si>
    <t>신인혁</t>
    <phoneticPr fontId="2" type="noConversion"/>
  </si>
  <si>
    <t>이민호</t>
    <phoneticPr fontId="2" type="noConversion"/>
  </si>
  <si>
    <t>이휘윤</t>
    <phoneticPr fontId="2" type="noConversion"/>
  </si>
  <si>
    <t>최병철</t>
    <phoneticPr fontId="2" type="noConversion"/>
  </si>
  <si>
    <t>김종윤</t>
    <phoneticPr fontId="2" type="noConversion"/>
  </si>
  <si>
    <t>정영민</t>
    <phoneticPr fontId="2" type="noConversion"/>
  </si>
  <si>
    <t>노현호</t>
    <phoneticPr fontId="2" type="noConversion"/>
  </si>
  <si>
    <t>임동혁</t>
    <phoneticPr fontId="2" type="noConversion"/>
  </si>
  <si>
    <t>포천시</t>
    <phoneticPr fontId="2" type="noConversion"/>
  </si>
  <si>
    <t>하남시</t>
    <phoneticPr fontId="2" type="noConversion"/>
  </si>
  <si>
    <t>유나연</t>
    <phoneticPr fontId="2" type="noConversion"/>
  </si>
  <si>
    <t>최이슬</t>
    <phoneticPr fontId="2" type="noConversion"/>
  </si>
  <si>
    <t>강민산</t>
    <phoneticPr fontId="2" type="noConversion"/>
  </si>
  <si>
    <t>박현미</t>
    <phoneticPr fontId="2" type="noConversion"/>
  </si>
  <si>
    <t>노희숙</t>
    <phoneticPr fontId="2" type="noConversion"/>
  </si>
  <si>
    <t>김보경</t>
    <phoneticPr fontId="2" type="noConversion"/>
  </si>
  <si>
    <t>홍미연</t>
    <phoneticPr fontId="2" type="noConversion"/>
  </si>
  <si>
    <t>박충실</t>
    <phoneticPr fontId="2" type="noConversion"/>
  </si>
  <si>
    <t>송영길</t>
    <phoneticPr fontId="2" type="noConversion"/>
  </si>
  <si>
    <t>정지현</t>
    <phoneticPr fontId="2" type="noConversion"/>
  </si>
  <si>
    <t>Round of 32</t>
    <phoneticPr fontId="2" type="noConversion"/>
  </si>
  <si>
    <t>Final</t>
  </si>
  <si>
    <t xml:space="preserve"> </t>
    <phoneticPr fontId="2" type="noConversion"/>
  </si>
  <si>
    <t>구리시</t>
    <phoneticPr fontId="2" type="noConversion"/>
  </si>
  <si>
    <t>전현호</t>
    <phoneticPr fontId="2" type="noConversion"/>
  </si>
  <si>
    <t>윤정철</t>
    <phoneticPr fontId="2" type="noConversion"/>
  </si>
  <si>
    <t>연경훈</t>
    <phoneticPr fontId="2" type="noConversion"/>
  </si>
  <si>
    <t>군포시</t>
    <phoneticPr fontId="2" type="noConversion"/>
  </si>
  <si>
    <t>한지민</t>
    <phoneticPr fontId="2" type="noConversion"/>
  </si>
  <si>
    <t>위경복</t>
    <phoneticPr fontId="2" type="noConversion"/>
  </si>
  <si>
    <t>성남시</t>
    <phoneticPr fontId="2" type="noConversion"/>
  </si>
  <si>
    <t>김한수</t>
    <phoneticPr fontId="2" type="noConversion"/>
  </si>
  <si>
    <t>윤추자</t>
    <phoneticPr fontId="2" type="noConversion"/>
  </si>
  <si>
    <t>송기종</t>
    <phoneticPr fontId="2" type="noConversion"/>
  </si>
  <si>
    <t>최근수</t>
    <phoneticPr fontId="2" type="noConversion"/>
  </si>
  <si>
    <t>조영준</t>
    <phoneticPr fontId="2" type="noConversion"/>
  </si>
  <si>
    <t>김민주</t>
    <phoneticPr fontId="2" type="noConversion"/>
  </si>
  <si>
    <t>진영균</t>
    <phoneticPr fontId="2" type="noConversion"/>
  </si>
  <si>
    <t>박석이</t>
    <phoneticPr fontId="2" type="noConversion"/>
  </si>
  <si>
    <t>윤현진</t>
    <phoneticPr fontId="2" type="noConversion"/>
  </si>
  <si>
    <t>강옥이</t>
    <phoneticPr fontId="2" type="noConversion"/>
  </si>
  <si>
    <t>이재현</t>
    <phoneticPr fontId="2" type="noConversion"/>
  </si>
  <si>
    <t>차명호</t>
    <phoneticPr fontId="2" type="noConversion"/>
  </si>
  <si>
    <t>민영준</t>
    <phoneticPr fontId="2" type="noConversion"/>
  </si>
  <si>
    <t>염희정</t>
    <phoneticPr fontId="2" type="noConversion"/>
  </si>
  <si>
    <t>조성민</t>
    <phoneticPr fontId="2" type="noConversion"/>
  </si>
  <si>
    <t>김희숙</t>
    <phoneticPr fontId="2" type="noConversion"/>
  </si>
  <si>
    <t>주재상</t>
    <phoneticPr fontId="2" type="noConversion"/>
  </si>
  <si>
    <t>김효남</t>
    <phoneticPr fontId="2" type="noConversion"/>
  </si>
  <si>
    <t>의정부시</t>
    <phoneticPr fontId="2" type="noConversion"/>
  </si>
  <si>
    <t>김지훈</t>
    <phoneticPr fontId="2" type="noConversion"/>
  </si>
  <si>
    <t>고병천</t>
    <phoneticPr fontId="2" type="noConversion"/>
  </si>
  <si>
    <t>평택시</t>
    <phoneticPr fontId="2" type="noConversion"/>
  </si>
  <si>
    <t>홍호태</t>
    <phoneticPr fontId="2" type="noConversion"/>
  </si>
  <si>
    <t>김병일</t>
    <phoneticPr fontId="2" type="noConversion"/>
  </si>
  <si>
    <t>길근수</t>
    <phoneticPr fontId="2" type="noConversion"/>
  </si>
  <si>
    <t>최돈학</t>
    <phoneticPr fontId="2" type="noConversion"/>
  </si>
  <si>
    <t>박창재</t>
    <phoneticPr fontId="2" type="noConversion"/>
  </si>
  <si>
    <t>전인석</t>
    <phoneticPr fontId="2" type="noConversion"/>
  </si>
  <si>
    <t>김승현</t>
    <phoneticPr fontId="2" type="noConversion"/>
  </si>
  <si>
    <t>김동운</t>
    <phoneticPr fontId="2" type="noConversion"/>
  </si>
  <si>
    <t>서민규</t>
    <phoneticPr fontId="2" type="noConversion"/>
  </si>
  <si>
    <t>조현동</t>
    <phoneticPr fontId="2" type="noConversion"/>
  </si>
  <si>
    <t>▶ Individual BC3_M Tournament</t>
    <phoneticPr fontId="2" type="noConversion"/>
  </si>
  <si>
    <t>명한누리</t>
    <phoneticPr fontId="2" type="noConversion"/>
  </si>
  <si>
    <t>박소영</t>
    <phoneticPr fontId="2" type="noConversion"/>
  </si>
  <si>
    <t>윤선희</t>
    <phoneticPr fontId="2" type="noConversion"/>
  </si>
  <si>
    <t>김현경</t>
    <phoneticPr fontId="2" type="noConversion"/>
  </si>
  <si>
    <t>구나영</t>
    <phoneticPr fontId="2" type="noConversion"/>
  </si>
  <si>
    <t>오세경</t>
    <phoneticPr fontId="2" type="noConversion"/>
  </si>
  <si>
    <t>최하은</t>
    <phoneticPr fontId="2" type="noConversion"/>
  </si>
  <si>
    <t>김도연</t>
    <phoneticPr fontId="2" type="noConversion"/>
  </si>
  <si>
    <t>의왕시</t>
    <phoneticPr fontId="2" type="noConversion"/>
  </si>
  <si>
    <t>유서영</t>
    <phoneticPr fontId="2" type="noConversion"/>
  </si>
  <si>
    <t>송미순</t>
    <phoneticPr fontId="2" type="noConversion"/>
  </si>
  <si>
    <t>태향숙</t>
    <phoneticPr fontId="2" type="noConversion"/>
  </si>
  <si>
    <t>최수현</t>
    <phoneticPr fontId="2" type="noConversion"/>
  </si>
  <si>
    <t>최윤주</t>
    <phoneticPr fontId="2" type="noConversion"/>
  </si>
  <si>
    <t>지부열</t>
    <phoneticPr fontId="2" type="noConversion"/>
  </si>
  <si>
    <t>김윤순</t>
    <phoneticPr fontId="2" type="noConversion"/>
  </si>
  <si>
    <t>박순란</t>
    <phoneticPr fontId="2" type="noConversion"/>
  </si>
  <si>
    <t>이명순</t>
    <phoneticPr fontId="2" type="noConversion"/>
  </si>
  <si>
    <t>정유화</t>
    <phoneticPr fontId="2" type="noConversion"/>
  </si>
  <si>
    <t>▶ Individual BC4_F Tournament</t>
    <phoneticPr fontId="2" type="noConversion"/>
  </si>
  <si>
    <t>▶ Individual BC3_Pairs Tournament</t>
    <phoneticPr fontId="2" type="noConversion"/>
  </si>
  <si>
    <t>나강민</t>
    <phoneticPr fontId="2" type="noConversion"/>
  </si>
  <si>
    <t>박경숙</t>
    <phoneticPr fontId="2" type="noConversion"/>
  </si>
  <si>
    <t>선수5</t>
    <phoneticPr fontId="2" type="noConversion"/>
  </si>
  <si>
    <t xml:space="preserve">  ▶ Individual BC2_F Tournament</t>
    <phoneticPr fontId="2" type="noConversion"/>
  </si>
  <si>
    <t>3,4위</t>
    <phoneticPr fontId="2" type="noConversion"/>
  </si>
  <si>
    <t>BYE</t>
  </si>
  <si>
    <t>구영인</t>
    <phoneticPr fontId="2" type="noConversion"/>
  </si>
  <si>
    <t>홍기덕</t>
    <phoneticPr fontId="2" type="noConversion"/>
  </si>
  <si>
    <t>▶ Individual BC4_M Tournament</t>
    <phoneticPr fontId="2" type="noConversion"/>
  </si>
  <si>
    <t>1- 4/26. 10:40 (1)</t>
    <phoneticPr fontId="2" type="noConversion"/>
  </si>
  <si>
    <t>2- 4/26. 10:40 (2)</t>
    <phoneticPr fontId="2" type="noConversion"/>
  </si>
  <si>
    <t>11- 4/27. 10:00 (1)</t>
    <phoneticPr fontId="2" type="noConversion"/>
  </si>
  <si>
    <t>12- 4/27. 10:00 (2)</t>
    <phoneticPr fontId="2" type="noConversion"/>
  </si>
  <si>
    <t>13- 4/27. 10:00 (3)</t>
    <phoneticPr fontId="2" type="noConversion"/>
  </si>
  <si>
    <t>14- 4/27. 10:00 (4)</t>
    <phoneticPr fontId="2" type="noConversion"/>
  </si>
  <si>
    <t>15- 4/27. 15:20 (1)</t>
    <phoneticPr fontId="2" type="noConversion"/>
  </si>
  <si>
    <t>16- 4/27. 15:20 (2)</t>
    <phoneticPr fontId="2" type="noConversion"/>
  </si>
  <si>
    <t>17- 4/28. 09:00 (1)</t>
    <phoneticPr fontId="2" type="noConversion"/>
  </si>
  <si>
    <t>18- 4/28. 09:00 (2)</t>
    <phoneticPr fontId="2" type="noConversion"/>
  </si>
  <si>
    <t>3- 4/26. 13:50 (1)</t>
    <phoneticPr fontId="2" type="noConversion"/>
  </si>
  <si>
    <t>4- 4/26. 13:50 (2)</t>
    <phoneticPr fontId="2" type="noConversion"/>
  </si>
  <si>
    <t>5- 4/26. 13:50 (3)</t>
    <phoneticPr fontId="2" type="noConversion"/>
  </si>
  <si>
    <t>6- 4/26. 13:50 (4)</t>
    <phoneticPr fontId="2" type="noConversion"/>
  </si>
  <si>
    <t>7- 4/27. 14:00 (1)</t>
    <phoneticPr fontId="2" type="noConversion"/>
  </si>
  <si>
    <t>8- 4/27. 14:00 (2)</t>
    <phoneticPr fontId="2" type="noConversion"/>
  </si>
  <si>
    <t>2- 4/27. 13:00 (1)</t>
    <phoneticPr fontId="2" type="noConversion"/>
  </si>
  <si>
    <t>3- 4/27. 13:00 (2)</t>
    <phoneticPr fontId="2" type="noConversion"/>
  </si>
  <si>
    <t>4- 4/27. 13:00 (3)</t>
    <phoneticPr fontId="2" type="noConversion"/>
  </si>
  <si>
    <t>5- 4/27. 13:00 (4)</t>
    <phoneticPr fontId="2" type="noConversion"/>
  </si>
  <si>
    <t>7- 4/27. 15:20 (4)</t>
    <phoneticPr fontId="2" type="noConversion"/>
  </si>
  <si>
    <t>6- 4/27. 15:20 (3)</t>
    <phoneticPr fontId="2" type="noConversion"/>
  </si>
  <si>
    <t>8- 4/28. 10:00 (3)</t>
    <phoneticPr fontId="2" type="noConversion"/>
  </si>
  <si>
    <t>1- 4/27. 11:00 (3)</t>
    <phoneticPr fontId="2" type="noConversion"/>
  </si>
  <si>
    <t>3- 4/28. 10:00 (5)</t>
    <phoneticPr fontId="2" type="noConversion"/>
  </si>
  <si>
    <t>4- 4/28. 10:00 (6)</t>
    <phoneticPr fontId="2" type="noConversion"/>
  </si>
  <si>
    <t>7- 4/28 09:00 (4)</t>
    <phoneticPr fontId="2" type="noConversion"/>
  </si>
  <si>
    <t>6- 4/28 09:00 (3)</t>
    <phoneticPr fontId="2" type="noConversion"/>
  </si>
  <si>
    <t>오산시</t>
    <phoneticPr fontId="2" type="noConversion"/>
  </si>
  <si>
    <t>조용수</t>
    <phoneticPr fontId="2" type="noConversion"/>
  </si>
  <si>
    <t>1- 4/27 10:00 (5)</t>
    <phoneticPr fontId="2" type="noConversion"/>
  </si>
  <si>
    <t>4- 4/17 16:20 (2)</t>
    <phoneticPr fontId="2" type="noConversion"/>
  </si>
  <si>
    <t>3- 4/27 16:20 (1)</t>
    <phoneticPr fontId="2" type="noConversion"/>
  </si>
  <si>
    <t>1- 4/27 16:20 (5)</t>
    <phoneticPr fontId="2" type="noConversion"/>
  </si>
  <si>
    <t>2- 4/27 16:20 (6)</t>
    <phoneticPr fontId="2" type="noConversion"/>
  </si>
  <si>
    <t>4- 4/28 11:00 (2)</t>
    <phoneticPr fontId="2" type="noConversion"/>
  </si>
  <si>
    <t>3- 4/28 11:00 (1)</t>
    <phoneticPr fontId="2" type="noConversion"/>
  </si>
  <si>
    <t>1- 4/27 16:20 (3)</t>
    <phoneticPr fontId="2" type="noConversion"/>
  </si>
  <si>
    <t>2- 4/27 16:20 (4)</t>
    <phoneticPr fontId="2" type="noConversion"/>
  </si>
  <si>
    <t>3- 4/28 11:00 (3)</t>
    <phoneticPr fontId="2" type="noConversion"/>
  </si>
  <si>
    <t>4- 4/28 11:00 (4)</t>
    <phoneticPr fontId="2" type="noConversion"/>
  </si>
  <si>
    <t>9- 4/28. 10:00 (4)</t>
    <phoneticPr fontId="2" type="noConversion"/>
  </si>
  <si>
    <t>,</t>
    <phoneticPr fontId="2" type="noConversion"/>
  </si>
  <si>
    <t>7- 4/27 09:00 (4)</t>
    <phoneticPr fontId="2" type="noConversion"/>
  </si>
  <si>
    <t>4- 4/27 09:00 (1)</t>
    <phoneticPr fontId="2" type="noConversion"/>
  </si>
  <si>
    <t>5- 4/27 09:00 (2)</t>
    <phoneticPr fontId="2" type="noConversion"/>
  </si>
  <si>
    <t>6- 4/27 09:00 (3)</t>
    <phoneticPr fontId="2" type="noConversion"/>
  </si>
  <si>
    <t>8- 4/27 14:00 (3)</t>
    <phoneticPr fontId="2" type="noConversion"/>
  </si>
  <si>
    <t>9- 4/27 14:00 (4)</t>
    <phoneticPr fontId="2" type="noConversion"/>
  </si>
  <si>
    <t>10- 4/28 09:00 (5)</t>
    <phoneticPr fontId="2" type="noConversion"/>
  </si>
  <si>
    <t>11- 4/28 09:00 (6)</t>
    <phoneticPr fontId="2" type="noConversion"/>
  </si>
  <si>
    <t>4- 4/27 11:00 (1)</t>
    <phoneticPr fontId="2" type="noConversion"/>
  </si>
  <si>
    <t>5- 4/27 11:00 (2)</t>
    <phoneticPr fontId="2" type="noConversion"/>
  </si>
  <si>
    <t>2- 4/27 14:00 (5)</t>
    <phoneticPr fontId="2" type="noConversion"/>
  </si>
  <si>
    <t>3- 4/27 14:00 (6)</t>
    <phoneticPr fontId="2" type="noConversion"/>
  </si>
  <si>
    <t>▶ Individual BC4_Pairs Tournament</t>
    <phoneticPr fontId="2" type="noConversion"/>
  </si>
  <si>
    <t>▶ Individual BC1,2_Team Tournament</t>
    <phoneticPr fontId="2" type="noConversion"/>
  </si>
  <si>
    <t>1- 4/28 11:00 (5)</t>
    <phoneticPr fontId="2" type="noConversion"/>
  </si>
  <si>
    <t>1- 4/27. 11:00 (4)</t>
    <phoneticPr fontId="2" type="noConversion"/>
  </si>
  <si>
    <t>3- 4/26. 11:30 (1)</t>
    <phoneticPr fontId="2" type="noConversion"/>
  </si>
  <si>
    <t>4-4/26. 11:30 (2)</t>
    <phoneticPr fontId="2" type="noConversion"/>
  </si>
  <si>
    <t>5- 4/26. 11:30 (3)</t>
    <phoneticPr fontId="2" type="noConversion"/>
  </si>
  <si>
    <t>6- 4/26. 11:30 (4)</t>
    <phoneticPr fontId="2" type="noConversion"/>
  </si>
  <si>
    <t>7- 4/26. 11:30 (5)</t>
    <phoneticPr fontId="2" type="noConversion"/>
  </si>
  <si>
    <t>8- 4/26. 11:30 (6)</t>
    <phoneticPr fontId="2" type="noConversion"/>
  </si>
  <si>
    <t>9- 4/26. 13:00 (1)</t>
    <phoneticPr fontId="2" type="noConversion"/>
  </si>
  <si>
    <t>10- 4/26. 13:00 (2)</t>
    <phoneticPr fontId="2" type="noConversion"/>
  </si>
  <si>
    <t>1- 4/26. 10:40 (3)</t>
    <phoneticPr fontId="2" type="noConversion"/>
  </si>
  <si>
    <t>2- 4/26. 10:40 (4)</t>
    <phoneticPr fontId="2" type="noConversion"/>
  </si>
  <si>
    <t>1- 4/26 10:40 (5)</t>
    <phoneticPr fontId="2" type="noConversion"/>
  </si>
  <si>
    <t>2- 4/26 10:40 (6)</t>
    <phoneticPr fontId="2" type="noConversion"/>
  </si>
  <si>
    <t>1- 4/27 09:00 (5)</t>
    <phoneticPr fontId="2" type="noConversion"/>
  </si>
  <si>
    <t>2- 4/27 09:00 (6)</t>
    <phoneticPr fontId="2" type="noConversion"/>
  </si>
  <si>
    <t>1- 4/27. 10:00 (5)</t>
    <phoneticPr fontId="2" type="noConversion"/>
  </si>
  <si>
    <t>10- 4/27. 15:20 (6)</t>
    <phoneticPr fontId="2" type="noConversion"/>
  </si>
  <si>
    <t>9- 4/27. 15:20 (5)</t>
    <phoneticPr fontId="2" type="noConversion"/>
  </si>
  <si>
    <t>1- 4/26 13:00 (3)</t>
    <phoneticPr fontId="2" type="noConversion"/>
  </si>
  <si>
    <t>2- 4/26 13:00 (4)</t>
    <phoneticPr fontId="2" type="noConversion"/>
  </si>
  <si>
    <t>3- 4/26 13:00 (5)</t>
    <phoneticPr fontId="2" type="noConversion"/>
  </si>
  <si>
    <t>제16회 경기도장애인체육대회 (BC1_M) (16강)
2026. 04. 26. (일) ~ 28. (화) / 광주시문화체육센터 다목적체육관</t>
    <phoneticPr fontId="2" type="noConversion"/>
  </si>
  <si>
    <t>제16회 경기도장애인체육대회 (BC1_F) (4강)
2026. 04. 26. (일) ~ 28. (화) / 광주시문화체육센터 다목적체육관</t>
    <phoneticPr fontId="2" type="noConversion"/>
  </si>
  <si>
    <r>
      <t xml:space="preserve">제16회 경기도장애인체육대회 (BC2_M) (16강)
</t>
    </r>
    <r>
      <rPr>
        <sz val="11"/>
        <color theme="1"/>
        <rFont val="휴먼둥근헤드라인"/>
        <family val="1"/>
        <charset val="129"/>
      </rPr>
      <t>2026. 04. 26. (일) ~ 28. (화) / 광주시문화체육센터 다목적체육관</t>
    </r>
    <phoneticPr fontId="2" type="noConversion"/>
  </si>
  <si>
    <r>
      <t xml:space="preserve">제16회 경기도장애인체육대회 (BC2_F) (16강)
</t>
    </r>
    <r>
      <rPr>
        <sz val="11"/>
        <color theme="1"/>
        <rFont val="휴먼둥근헤드라인"/>
        <family val="1"/>
        <charset val="129"/>
      </rPr>
      <t>2026. 04. 26. (일) ~ 28. (화) / 광주시문화체육센터 다목적체육관</t>
    </r>
    <phoneticPr fontId="2" type="noConversion"/>
  </si>
  <si>
    <r>
      <t xml:space="preserve">제16회 경기도장애인체육대회 (BC3_M) (32강)
</t>
    </r>
    <r>
      <rPr>
        <sz val="11"/>
        <color theme="1"/>
        <rFont val="휴먼둥근헤드라인"/>
        <family val="1"/>
        <charset val="129"/>
      </rPr>
      <t>2026. 04. 26. (일) ~ 28. (화) / 광주시문화체육센터 다목적체육관</t>
    </r>
    <phoneticPr fontId="2" type="noConversion"/>
  </si>
  <si>
    <t>제16회 경기도장애인체육대회 (BC3_F) (8강)
2026. 04. 26. (일) ~ 28. (화) / 광주시문화체육센터 다목적체육관</t>
    <phoneticPr fontId="2" type="noConversion"/>
  </si>
  <si>
    <t>제16회 경기도장애인체육대회 (BC4_M) (시범)
2026. 04. 26. (일) ~ 28. (화) / 광주시문화체육센터 다목적체육관</t>
    <phoneticPr fontId="2" type="noConversion"/>
  </si>
  <si>
    <t xml:space="preserve">제16회 경기도장애인체육대회 (BC4_F) (4강)
2026. 04. 26. (일) ~ 28. (화) / 광주시문화체육센터 다목적체육관 </t>
    <phoneticPr fontId="2" type="noConversion"/>
  </si>
  <si>
    <t>제16회 경기도장애인체육대회 (Team_BC1,2 ) (4강)
2026. 04. 26. (일) ~ 28. (화) / 광주시문화체육센터 다목적체육관</t>
    <phoneticPr fontId="2" type="noConversion"/>
  </si>
  <si>
    <t>제16회 경기도장애인체육대회 (Pairs_BC3) (4강)
2026. 04. 26. (일) ~ 28. (화) / 광주시문화체육센터 다목적체육관</t>
    <phoneticPr fontId="2" type="noConversion"/>
  </si>
  <si>
    <t>제16회 경기도장애인체육대회 (Pairs_BC4) (시범)
2026. 04. 26. (일) ~ 28. (화) / 광주시문화체육센터 다목적체육관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</si>
</sst>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휴먼둥근헤드라인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휴먼둥근헤드라인"/>
      <family val="1"/>
      <charset val="129"/>
    </font>
    <font>
      <sz val="18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4"/>
      <color theme="0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strike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>
      <alignment vertical="center"/>
    </xf>
    <xf numFmtId="0" fontId="0" fillId="0" borderId="10" xfId="0" applyBorder="1">
      <alignment vertical="center"/>
    </xf>
    <xf numFmtId="0" fontId="0" fillId="0" borderId="16" xfId="0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>
      <alignment vertical="center"/>
    </xf>
    <xf numFmtId="0" fontId="9" fillId="0" borderId="16" xfId="0" applyFont="1" applyBorder="1">
      <alignment vertical="center"/>
    </xf>
    <xf numFmtId="0" fontId="0" fillId="4" borderId="8" xfId="0" applyFill="1" applyBorder="1">
      <alignment vertical="center"/>
    </xf>
    <xf numFmtId="0" fontId="0" fillId="4" borderId="0" xfId="0" applyFill="1">
      <alignment vertical="center"/>
    </xf>
    <xf numFmtId="0" fontId="0" fillId="4" borderId="11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0" xfId="0" applyFill="1" applyAlignment="1">
      <alignment horizontal="center"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23" xfId="0" applyFill="1" applyBorder="1">
      <alignment vertical="center"/>
    </xf>
    <xf numFmtId="0" fontId="9" fillId="4" borderId="0" xfId="0" applyFont="1" applyFill="1">
      <alignment vertic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4" borderId="7" xfId="0" applyFill="1" applyBorder="1">
      <alignment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5" xfId="0" applyFont="1" applyFill="1" applyBorder="1">
      <alignment vertical="center"/>
    </xf>
    <xf numFmtId="0" fontId="0" fillId="4" borderId="10" xfId="0" applyFill="1" applyBorder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4" borderId="36" xfId="0" applyFill="1" applyBorder="1">
      <alignment vertical="center"/>
    </xf>
    <xf numFmtId="0" fontId="0" fillId="0" borderId="25" xfId="0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6" xfId="0" applyFont="1" applyFill="1" applyBorder="1">
      <alignment vertical="center"/>
    </xf>
    <xf numFmtId="0" fontId="0" fillId="4" borderId="16" xfId="0" applyFill="1" applyBorder="1" applyAlignment="1">
      <alignment vertical="center" wrapText="1"/>
    </xf>
    <xf numFmtId="0" fontId="9" fillId="4" borderId="10" xfId="0" applyFont="1" applyFill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8" fillId="0" borderId="46" xfId="0" applyFont="1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47" xfId="0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4" borderId="28" xfId="0" applyFill="1" applyBorder="1">
      <alignment vertical="center"/>
    </xf>
    <xf numFmtId="0" fontId="0" fillId="4" borderId="27" xfId="0" applyFill="1" applyBorder="1">
      <alignment vertical="center"/>
    </xf>
    <xf numFmtId="0" fontId="0" fillId="4" borderId="9" xfId="0" applyFill="1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17" fillId="0" borderId="2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0" fillId="4" borderId="23" xfId="0" applyFill="1" applyBorder="1">
      <alignment vertical="center"/>
    </xf>
    <xf numFmtId="0" fontId="0" fillId="4" borderId="8" xfId="0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4BD9-922F-4271-94E8-274DFDA077FF}">
  <dimension ref="A1:V35"/>
  <sheetViews>
    <sheetView tabSelected="1" view="pageBreakPreview" zoomScale="60" zoomScaleNormal="100" workbookViewId="0">
      <selection activeCell="P26" sqref="P26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0.625" customWidth="1"/>
    <col min="11" max="11" width="11.375" customWidth="1"/>
    <col min="12" max="12" width="13.75" customWidth="1"/>
    <col min="13" max="13" width="8.75" customWidth="1"/>
    <col min="14" max="14" width="5" customWidth="1"/>
    <col min="15" max="15" width="2.125" customWidth="1"/>
    <col min="19" max="19" width="8.625" customWidth="1"/>
  </cols>
  <sheetData>
    <row r="1" spans="1:22" ht="36" customHeight="1" x14ac:dyDescent="0.3">
      <c r="A1" s="144" t="s">
        <v>222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36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1</v>
      </c>
      <c r="C3" s="148"/>
      <c r="D3" s="148"/>
      <c r="E3" s="4" t="s">
        <v>2</v>
      </c>
      <c r="F3" s="4" t="s">
        <v>3</v>
      </c>
      <c r="G3" s="149" t="s">
        <v>4</v>
      </c>
      <c r="H3" s="149"/>
      <c r="I3" s="4" t="s">
        <v>3</v>
      </c>
      <c r="J3" s="4" t="s">
        <v>2</v>
      </c>
      <c r="K3" s="148" t="s">
        <v>1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24" customHeight="1" thickBot="1" x14ac:dyDescent="0.35">
      <c r="A6" s="115" t="s">
        <v>8</v>
      </c>
      <c r="B6" s="116"/>
      <c r="C6" s="117"/>
      <c r="D6" s="7"/>
      <c r="L6" s="115" t="s">
        <v>8</v>
      </c>
      <c r="M6" s="116"/>
      <c r="N6" s="117"/>
      <c r="O6" s="56"/>
      <c r="V6" t="s">
        <v>185</v>
      </c>
    </row>
    <row r="7" spans="1:22" ht="24" customHeight="1" thickBot="1" x14ac:dyDescent="0.35">
      <c r="A7" s="118"/>
      <c r="B7" s="119"/>
      <c r="C7" s="120"/>
      <c r="D7" s="8"/>
      <c r="K7" s="9"/>
      <c r="L7" s="118"/>
      <c r="M7" s="119"/>
      <c r="N7" s="120"/>
      <c r="O7" s="56"/>
      <c r="P7" s="57" t="s">
        <v>9</v>
      </c>
      <c r="Q7" s="11" t="s">
        <v>10</v>
      </c>
      <c r="R7" s="12" t="s">
        <v>11</v>
      </c>
      <c r="S7" s="12" t="s">
        <v>12</v>
      </c>
      <c r="T7" s="12" t="s">
        <v>13</v>
      </c>
      <c r="U7" s="12" t="s">
        <v>14</v>
      </c>
    </row>
    <row r="8" spans="1:22" ht="14.25" customHeight="1" x14ac:dyDescent="0.3">
      <c r="A8" s="6"/>
      <c r="B8" s="6"/>
      <c r="C8" s="6"/>
      <c r="D8" s="13"/>
      <c r="K8" s="14"/>
      <c r="L8" s="123"/>
      <c r="M8" s="123"/>
      <c r="N8" s="123"/>
      <c r="O8" s="6"/>
      <c r="P8" s="52">
        <v>2</v>
      </c>
      <c r="Q8" s="16" t="s">
        <v>15</v>
      </c>
      <c r="R8" s="17" t="s">
        <v>16</v>
      </c>
      <c r="S8" s="17"/>
      <c r="T8" s="17"/>
      <c r="U8" s="18"/>
      <c r="V8">
        <v>1</v>
      </c>
    </row>
    <row r="9" spans="1:22" ht="14.25" customHeight="1" x14ac:dyDescent="0.3">
      <c r="D9" s="13"/>
      <c r="E9" s="19"/>
      <c r="J9" s="9"/>
      <c r="K9" s="14"/>
      <c r="L9" s="124"/>
      <c r="M9" s="124"/>
      <c r="N9" s="124"/>
      <c r="O9" s="6"/>
      <c r="P9" s="54">
        <v>5</v>
      </c>
      <c r="Q9" s="22" t="s">
        <v>17</v>
      </c>
      <c r="R9" s="22" t="s">
        <v>134</v>
      </c>
      <c r="S9" s="22"/>
      <c r="T9" s="22"/>
      <c r="U9" s="23"/>
      <c r="V9">
        <v>2</v>
      </c>
    </row>
    <row r="10" spans="1:22" ht="16.5" customHeight="1" x14ac:dyDescent="0.3">
      <c r="A10" s="121">
        <v>1</v>
      </c>
      <c r="B10" s="121" t="str">
        <f>VLOOKUP(A10,$P$7:R30,2,FALSE)</f>
        <v>양주시</v>
      </c>
      <c r="C10" s="128" t="str">
        <f>VLOOKUP(A10,$P$7:$R$27,3,FALSE)</f>
        <v>전창기</v>
      </c>
      <c r="D10" s="24"/>
      <c r="E10" s="13"/>
      <c r="J10" s="14"/>
      <c r="K10" s="7"/>
      <c r="L10" s="128" t="str">
        <f>VLOOKUP(N10,$P$7:$R$27,3,FALSE)</f>
        <v>유병호</v>
      </c>
      <c r="M10" s="121" t="str">
        <f>VLOOKUP(N10,$P$7:R27,2,FALSE)</f>
        <v>화성시</v>
      </c>
      <c r="N10" s="121">
        <v>9</v>
      </c>
      <c r="O10" s="6"/>
      <c r="P10" s="54">
        <v>3</v>
      </c>
      <c r="Q10" s="22" t="s">
        <v>18</v>
      </c>
      <c r="R10" s="22" t="s">
        <v>19</v>
      </c>
      <c r="S10" s="22"/>
      <c r="T10" s="22"/>
      <c r="U10" s="23"/>
      <c r="V10">
        <v>3</v>
      </c>
    </row>
    <row r="11" spans="1:22" ht="16.5" customHeight="1" x14ac:dyDescent="0.3">
      <c r="A11" s="122"/>
      <c r="B11" s="122"/>
      <c r="C11" s="129"/>
      <c r="D11" s="9"/>
      <c r="E11" s="13"/>
      <c r="J11" s="14"/>
      <c r="L11" s="129"/>
      <c r="M11" s="122"/>
      <c r="N11" s="122"/>
      <c r="O11" s="6"/>
      <c r="P11" s="54">
        <v>6</v>
      </c>
      <c r="Q11" s="22" t="s">
        <v>20</v>
      </c>
      <c r="R11" s="22" t="s">
        <v>21</v>
      </c>
      <c r="S11" s="22"/>
      <c r="T11" s="22"/>
      <c r="U11" s="23"/>
      <c r="V11">
        <v>4</v>
      </c>
    </row>
    <row r="12" spans="1:22" ht="12.75" customHeight="1" x14ac:dyDescent="0.3">
      <c r="A12" s="6"/>
      <c r="B12" s="6"/>
      <c r="C12" s="25"/>
      <c r="D12" s="130" t="s">
        <v>159</v>
      </c>
      <c r="E12" s="131"/>
      <c r="J12" s="132" t="s">
        <v>162</v>
      </c>
      <c r="K12" s="130"/>
      <c r="L12" s="25"/>
      <c r="M12" s="6"/>
      <c r="N12" s="6"/>
      <c r="O12" s="6"/>
      <c r="P12" s="54">
        <v>4</v>
      </c>
      <c r="Q12" s="22" t="s">
        <v>20</v>
      </c>
      <c r="R12" s="22" t="s">
        <v>22</v>
      </c>
      <c r="S12" s="22"/>
      <c r="T12" s="22"/>
      <c r="U12" s="23"/>
      <c r="V12">
        <v>5</v>
      </c>
    </row>
    <row r="13" spans="1:22" ht="12.75" customHeight="1" x14ac:dyDescent="0.3">
      <c r="C13" s="25"/>
      <c r="D13" s="130"/>
      <c r="E13" s="131"/>
      <c r="F13" s="19"/>
      <c r="I13" s="9"/>
      <c r="J13" s="132"/>
      <c r="K13" s="130"/>
      <c r="L13" s="25"/>
      <c r="P13" s="54">
        <v>1</v>
      </c>
      <c r="Q13" s="22" t="s">
        <v>23</v>
      </c>
      <c r="R13" s="22" t="s">
        <v>24</v>
      </c>
      <c r="S13" s="22"/>
      <c r="T13" s="22"/>
      <c r="U13" s="23"/>
      <c r="V13">
        <v>6</v>
      </c>
    </row>
    <row r="14" spans="1:22" ht="16.5" customHeight="1" x14ac:dyDescent="0.3">
      <c r="A14" s="115" t="s">
        <v>8</v>
      </c>
      <c r="B14" s="116"/>
      <c r="C14" s="117"/>
      <c r="E14" s="13"/>
      <c r="F14" s="13"/>
      <c r="I14" s="14"/>
      <c r="J14" s="14"/>
      <c r="L14" s="128" t="str">
        <f>VLOOKUP(N14,$P$7:$R$27,3,FALSE)</f>
        <v>장효준</v>
      </c>
      <c r="M14" s="121" t="str">
        <f>VLOOKUP(N14,$P$7:R31,2,FALSE)</f>
        <v>화성시</v>
      </c>
      <c r="N14" s="121">
        <v>8</v>
      </c>
      <c r="O14" s="6"/>
      <c r="P14" s="54">
        <v>7</v>
      </c>
      <c r="Q14" s="22" t="s">
        <v>25</v>
      </c>
      <c r="R14" s="22" t="s">
        <v>26</v>
      </c>
      <c r="S14" s="22"/>
      <c r="T14" s="22"/>
      <c r="U14" s="23"/>
      <c r="V14">
        <v>7</v>
      </c>
    </row>
    <row r="15" spans="1:22" ht="16.5" customHeight="1" x14ac:dyDescent="0.3">
      <c r="A15" s="118"/>
      <c r="B15" s="119"/>
      <c r="C15" s="120"/>
      <c r="D15" s="8"/>
      <c r="E15" s="13"/>
      <c r="F15" s="13"/>
      <c r="I15" s="14"/>
      <c r="J15" s="14"/>
      <c r="K15" s="9"/>
      <c r="L15" s="129"/>
      <c r="M15" s="122"/>
      <c r="N15" s="122"/>
      <c r="O15" s="6"/>
      <c r="P15" s="54">
        <v>9</v>
      </c>
      <c r="Q15" s="22" t="s">
        <v>27</v>
      </c>
      <c r="R15" s="22" t="s">
        <v>28</v>
      </c>
      <c r="S15" s="22"/>
      <c r="T15" s="22"/>
      <c r="U15" s="23"/>
      <c r="V15">
        <v>8</v>
      </c>
    </row>
    <row r="16" spans="1:22" ht="17.25" thickBot="1" x14ac:dyDescent="0.35">
      <c r="A16" s="123"/>
      <c r="B16" s="123"/>
      <c r="C16" s="123"/>
      <c r="D16" s="27"/>
      <c r="E16" s="28"/>
      <c r="F16" s="13"/>
      <c r="G16" s="29"/>
      <c r="I16" s="14"/>
      <c r="J16" s="7"/>
      <c r="K16" s="14"/>
      <c r="L16" s="126" t="s">
        <v>216</v>
      </c>
      <c r="M16" s="126"/>
      <c r="N16" s="126"/>
      <c r="O16" s="26"/>
      <c r="P16" s="53">
        <v>8</v>
      </c>
      <c r="Q16" s="32" t="s">
        <v>27</v>
      </c>
      <c r="R16" s="32" t="s">
        <v>29</v>
      </c>
      <c r="S16" s="32"/>
      <c r="T16" s="32"/>
      <c r="U16" s="33"/>
      <c r="V16">
        <v>9</v>
      </c>
    </row>
    <row r="17" spans="1:18" ht="16.5" customHeight="1" x14ac:dyDescent="0.3">
      <c r="A17" s="124"/>
      <c r="B17" s="124"/>
      <c r="C17" s="124"/>
      <c r="D17" s="13"/>
      <c r="F17" s="13"/>
      <c r="G17" s="14"/>
      <c r="I17" s="14"/>
      <c r="K17" s="14"/>
      <c r="L17" s="127"/>
      <c r="M17" s="127"/>
      <c r="N17" s="127"/>
      <c r="O17" s="26"/>
      <c r="P17" s="6"/>
      <c r="Q17" s="34"/>
      <c r="R17" s="34"/>
    </row>
    <row r="18" spans="1:18" ht="16.5" customHeight="1" x14ac:dyDescent="0.3">
      <c r="A18" s="133">
        <v>2</v>
      </c>
      <c r="B18" s="121" t="str">
        <f>VLOOKUP(A18,$P$7:R38,2,FALSE)</f>
        <v>광명시</v>
      </c>
      <c r="C18" s="128" t="str">
        <f>VLOOKUP(A18,$P$7:$R$27,3,FALSE)</f>
        <v>방경학</v>
      </c>
      <c r="D18" s="24"/>
      <c r="F18" s="13"/>
      <c r="I18" s="14"/>
      <c r="K18" s="14"/>
      <c r="L18" s="128" t="str">
        <f>VLOOKUP(N18,$P$7:$R$27,3,FALSE)</f>
        <v>장준호</v>
      </c>
      <c r="M18" s="121" t="str">
        <f>VLOOKUP(N18,$P$7:R35,2,FALSE)</f>
        <v>이천시</v>
      </c>
      <c r="N18" s="135">
        <v>7</v>
      </c>
      <c r="O18" s="51"/>
      <c r="P18" s="6"/>
      <c r="Q18" s="6"/>
      <c r="R18" s="6"/>
    </row>
    <row r="19" spans="1:18" ht="16.5" customHeight="1" x14ac:dyDescent="0.3">
      <c r="A19" s="134"/>
      <c r="B19" s="122"/>
      <c r="C19" s="129"/>
      <c r="E19" s="141" t="s">
        <v>164</v>
      </c>
      <c r="F19" s="142"/>
      <c r="I19" s="143" t="s">
        <v>163</v>
      </c>
      <c r="J19" s="141"/>
      <c r="K19" s="19"/>
      <c r="L19" s="129"/>
      <c r="M19" s="122"/>
      <c r="N19" s="136"/>
      <c r="O19" s="51"/>
      <c r="P19" s="6"/>
      <c r="Q19" s="34"/>
      <c r="R19" s="34"/>
    </row>
    <row r="20" spans="1:18" ht="12" customHeight="1" x14ac:dyDescent="0.3">
      <c r="A20" s="6"/>
      <c r="B20" s="6"/>
      <c r="C20" s="6"/>
      <c r="D20" s="25"/>
      <c r="E20" s="141"/>
      <c r="F20" s="142"/>
      <c r="G20" s="137" t="s">
        <v>30</v>
      </c>
      <c r="H20" s="138"/>
      <c r="I20" s="143"/>
      <c r="J20" s="141"/>
      <c r="K20" s="25"/>
      <c r="L20" s="6"/>
      <c r="M20" s="6"/>
      <c r="N20" s="6"/>
      <c r="O20" s="6"/>
      <c r="P20" s="6"/>
      <c r="Q20" s="34"/>
      <c r="R20" s="34"/>
    </row>
    <row r="21" spans="1:18" ht="12" customHeight="1" x14ac:dyDescent="0.3">
      <c r="D21" s="25"/>
      <c r="E21" s="141"/>
      <c r="F21" s="142"/>
      <c r="G21" s="139" t="s">
        <v>184</v>
      </c>
      <c r="H21" s="140"/>
      <c r="I21" s="143"/>
      <c r="J21" s="141"/>
      <c r="K21" s="25"/>
      <c r="P21" s="6"/>
      <c r="Q21" s="34"/>
      <c r="R21" s="34"/>
    </row>
    <row r="22" spans="1:18" ht="16.5" customHeight="1" x14ac:dyDescent="0.3">
      <c r="A22" s="115" t="s">
        <v>8</v>
      </c>
      <c r="B22" s="116"/>
      <c r="C22" s="117"/>
      <c r="F22" s="13"/>
      <c r="I22" s="14"/>
      <c r="L22" s="115" t="s">
        <v>8</v>
      </c>
      <c r="M22" s="116"/>
      <c r="N22" s="117"/>
      <c r="O22" s="55"/>
      <c r="P22" s="6"/>
      <c r="Q22" s="34"/>
      <c r="R22" s="34"/>
    </row>
    <row r="23" spans="1:18" ht="16.5" customHeight="1" x14ac:dyDescent="0.3">
      <c r="A23" s="118"/>
      <c r="B23" s="119"/>
      <c r="C23" s="120"/>
      <c r="D23" s="8"/>
      <c r="F23" s="13"/>
      <c r="I23" s="14"/>
      <c r="K23" s="8"/>
      <c r="L23" s="118"/>
      <c r="M23" s="119"/>
      <c r="N23" s="120"/>
      <c r="O23" s="55"/>
    </row>
    <row r="24" spans="1:18" ht="16.5" customHeight="1" x14ac:dyDescent="0.3">
      <c r="A24" s="126"/>
      <c r="B24" s="126"/>
      <c r="C24" s="126"/>
      <c r="D24" s="13"/>
      <c r="F24" s="13"/>
      <c r="I24" s="14"/>
      <c r="K24" s="14"/>
      <c r="L24" s="130"/>
      <c r="M24" s="130"/>
      <c r="N24" s="130"/>
      <c r="O24" s="26"/>
    </row>
    <row r="25" spans="1:18" ht="16.5" customHeight="1" x14ac:dyDescent="0.3">
      <c r="A25" s="127"/>
      <c r="B25" s="127"/>
      <c r="C25" s="127"/>
      <c r="D25" s="13"/>
      <c r="E25" s="19"/>
      <c r="F25" s="13"/>
      <c r="I25" s="14"/>
      <c r="J25" s="9"/>
      <c r="K25" s="14"/>
      <c r="L25" s="130"/>
      <c r="M25" s="130"/>
      <c r="N25" s="130"/>
      <c r="O25" s="26"/>
    </row>
    <row r="26" spans="1:18" ht="16.5" customHeight="1" x14ac:dyDescent="0.3">
      <c r="A26" s="121">
        <v>3</v>
      </c>
      <c r="B26" s="121" t="str">
        <f>VLOOKUP(A26,$P$7:R46,2,FALSE)</f>
        <v>수원시</v>
      </c>
      <c r="C26" s="128" t="str">
        <f>VLOOKUP(A26,$P$7:$R$27,3,FALSE)</f>
        <v>박종일</v>
      </c>
      <c r="D26" s="24"/>
      <c r="E26" s="13"/>
      <c r="F26" s="13"/>
      <c r="I26" s="14"/>
      <c r="J26" s="14"/>
      <c r="K26" s="24"/>
      <c r="L26" s="128" t="str">
        <f>VLOOKUP(N26,$P$7:$R$27,3,FALSE)</f>
        <v>박한규</v>
      </c>
      <c r="M26" s="121" t="str">
        <f>VLOOKUP(N26,$P$7:R43,2,FALSE)</f>
        <v>안산시</v>
      </c>
      <c r="N26" s="121">
        <v>6</v>
      </c>
      <c r="O26" s="6"/>
    </row>
    <row r="27" spans="1:18" ht="16.5" customHeight="1" x14ac:dyDescent="0.3">
      <c r="A27" s="122"/>
      <c r="B27" s="122"/>
      <c r="C27" s="129"/>
      <c r="E27" s="13"/>
      <c r="F27" s="13"/>
      <c r="I27" s="14"/>
      <c r="J27" s="14"/>
      <c r="L27" s="129"/>
      <c r="M27" s="122"/>
      <c r="N27" s="122"/>
      <c r="O27" s="6"/>
    </row>
    <row r="28" spans="1:18" ht="12" customHeight="1" x14ac:dyDescent="0.3">
      <c r="A28" s="6"/>
      <c r="B28" s="6"/>
      <c r="C28" s="25"/>
      <c r="D28" s="130" t="s">
        <v>160</v>
      </c>
      <c r="E28" s="131"/>
      <c r="F28" s="28"/>
      <c r="I28" s="14"/>
      <c r="J28" s="132" t="s">
        <v>161</v>
      </c>
      <c r="K28" s="130"/>
      <c r="L28" s="25"/>
      <c r="M28" s="6"/>
      <c r="N28" s="6"/>
      <c r="O28" s="6"/>
    </row>
    <row r="29" spans="1:18" ht="12.75" customHeight="1" x14ac:dyDescent="0.3">
      <c r="C29" s="25"/>
      <c r="D29" s="130"/>
      <c r="E29" s="131"/>
      <c r="I29" s="37"/>
      <c r="J29" s="132"/>
      <c r="K29" s="130"/>
      <c r="L29" s="25"/>
    </row>
    <row r="30" spans="1:18" ht="16.5" customHeight="1" x14ac:dyDescent="0.3">
      <c r="A30" s="121">
        <v>4</v>
      </c>
      <c r="B30" s="121" t="str">
        <f>VLOOKUP(A30,$P$7:R50,2,FALSE)</f>
        <v>안산시</v>
      </c>
      <c r="C30" s="128" t="str">
        <f>VLOOKUP(A30,$P$7:$R$27,3,FALSE)</f>
        <v>임태민</v>
      </c>
      <c r="E30" s="13"/>
      <c r="J30" s="14"/>
      <c r="L30" s="128" t="str">
        <f>VLOOKUP(N30,$P$7:$R$27,3,FALSE)</f>
        <v>나강민</v>
      </c>
      <c r="M30" s="121" t="str">
        <f>VLOOKUP(N30,$P$7:R47,2,FALSE)</f>
        <v>광주시</v>
      </c>
      <c r="N30" s="121">
        <v>5</v>
      </c>
      <c r="O30" s="6"/>
    </row>
    <row r="31" spans="1:18" ht="16.5" customHeight="1" x14ac:dyDescent="0.3">
      <c r="A31" s="122"/>
      <c r="B31" s="122"/>
      <c r="C31" s="129"/>
      <c r="D31" s="8"/>
      <c r="E31" s="13"/>
      <c r="J31" s="14"/>
      <c r="K31" s="8"/>
      <c r="L31" s="129"/>
      <c r="M31" s="122"/>
      <c r="N31" s="122"/>
      <c r="O31" s="6"/>
    </row>
    <row r="32" spans="1:18" ht="12.75" customHeight="1" x14ac:dyDescent="0.3">
      <c r="A32" s="123"/>
      <c r="B32" s="123"/>
      <c r="C32" s="123"/>
      <c r="D32" s="13"/>
      <c r="E32" s="28"/>
      <c r="G32" s="125" t="s">
        <v>31</v>
      </c>
      <c r="H32" s="125"/>
      <c r="J32" s="7"/>
      <c r="K32" s="38"/>
      <c r="L32" s="126"/>
      <c r="M32" s="126"/>
      <c r="N32" s="6"/>
      <c r="O32" s="6"/>
    </row>
    <row r="33" spans="1:15" ht="14.25" customHeight="1" x14ac:dyDescent="0.3">
      <c r="A33" s="124"/>
      <c r="B33" s="124"/>
      <c r="C33" s="124"/>
      <c r="D33" s="13"/>
      <c r="G33" s="123" t="s">
        <v>165</v>
      </c>
      <c r="H33" s="123"/>
      <c r="K33" s="14"/>
      <c r="L33" s="127"/>
      <c r="M33" s="127"/>
    </row>
    <row r="34" spans="1:15" ht="16.5" customHeight="1" x14ac:dyDescent="0.3">
      <c r="A34" s="115" t="s">
        <v>8</v>
      </c>
      <c r="B34" s="116"/>
      <c r="C34" s="117"/>
      <c r="D34" s="24"/>
      <c r="K34" s="7"/>
      <c r="L34" s="115" t="s">
        <v>8</v>
      </c>
      <c r="M34" s="116"/>
      <c r="N34" s="117"/>
      <c r="O34" s="55"/>
    </row>
    <row r="35" spans="1:15" ht="16.5" customHeight="1" x14ac:dyDescent="0.3">
      <c r="A35" s="118"/>
      <c r="B35" s="119"/>
      <c r="C35" s="120"/>
      <c r="L35" s="118"/>
      <c r="M35" s="119"/>
      <c r="N35" s="120"/>
      <c r="O35" s="55"/>
    </row>
  </sheetData>
  <mergeCells count="56">
    <mergeCell ref="A6:C7"/>
    <mergeCell ref="L6:N7"/>
    <mergeCell ref="A1:N1"/>
    <mergeCell ref="A2:N2"/>
    <mergeCell ref="B3:D3"/>
    <mergeCell ref="G3:H3"/>
    <mergeCell ref="K3:M3"/>
    <mergeCell ref="N14:N15"/>
    <mergeCell ref="L8:N9"/>
    <mergeCell ref="A10:A11"/>
    <mergeCell ref="B10:B11"/>
    <mergeCell ref="C10:C11"/>
    <mergeCell ref="L10:L11"/>
    <mergeCell ref="M10:M11"/>
    <mergeCell ref="N10:N11"/>
    <mergeCell ref="D12:E13"/>
    <mergeCell ref="J12:K13"/>
    <mergeCell ref="A14:C15"/>
    <mergeCell ref="L14:L15"/>
    <mergeCell ref="M14:M15"/>
    <mergeCell ref="L22:N23"/>
    <mergeCell ref="A16:C17"/>
    <mergeCell ref="L16:N17"/>
    <mergeCell ref="A18:A19"/>
    <mergeCell ref="B18:B19"/>
    <mergeCell ref="C18:C19"/>
    <mergeCell ref="L18:L19"/>
    <mergeCell ref="M18:M19"/>
    <mergeCell ref="N18:N19"/>
    <mergeCell ref="G20:H20"/>
    <mergeCell ref="G21:H21"/>
    <mergeCell ref="A22:C23"/>
    <mergeCell ref="E19:F21"/>
    <mergeCell ref="I19:J21"/>
    <mergeCell ref="A24:C25"/>
    <mergeCell ref="L24:N25"/>
    <mergeCell ref="A26:A27"/>
    <mergeCell ref="B26:B27"/>
    <mergeCell ref="C26:C27"/>
    <mergeCell ref="L26:L27"/>
    <mergeCell ref="M26:M27"/>
    <mergeCell ref="N26:N27"/>
    <mergeCell ref="D28:E29"/>
    <mergeCell ref="J28:K29"/>
    <mergeCell ref="A30:A31"/>
    <mergeCell ref="B30:B31"/>
    <mergeCell ref="C30:C31"/>
    <mergeCell ref="A34:C35"/>
    <mergeCell ref="L34:N35"/>
    <mergeCell ref="M30:M31"/>
    <mergeCell ref="N30:N31"/>
    <mergeCell ref="A32:C33"/>
    <mergeCell ref="G32:H32"/>
    <mergeCell ref="L32:M33"/>
    <mergeCell ref="G33:H33"/>
    <mergeCell ref="L30:L31"/>
  </mergeCells>
  <phoneticPr fontId="2" type="noConversion"/>
  <pageMargins left="0.7" right="0.7" top="0.75" bottom="0.75" header="0.3" footer="0.3"/>
  <pageSetup paperSize="9" scale="84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058B-B2A9-4B7C-A786-17E92B994ED2}">
  <dimension ref="A1:V20"/>
  <sheetViews>
    <sheetView zoomScaleNormal="100" workbookViewId="0">
      <selection sqref="A1:N1"/>
    </sheetView>
  </sheetViews>
  <sheetFormatPr defaultRowHeight="16.5" x14ac:dyDescent="0.3"/>
  <cols>
    <col min="1" max="1" width="6.125" customWidth="1"/>
    <col min="2" max="2" width="9.25" customWidth="1"/>
    <col min="3" max="3" width="13.75" customWidth="1"/>
    <col min="4" max="4" width="10.25" customWidth="1"/>
    <col min="5" max="10" width="7.625" customWidth="1"/>
    <col min="11" max="11" width="11.375" customWidth="1"/>
    <col min="12" max="12" width="14.625" customWidth="1"/>
    <col min="13" max="13" width="8.75" customWidth="1"/>
    <col min="14" max="14" width="7.25" customWidth="1"/>
    <col min="15" max="15" width="1.5" customWidth="1"/>
    <col min="19" max="19" width="11.5" customWidth="1"/>
  </cols>
  <sheetData>
    <row r="1" spans="1:22" ht="36" customHeight="1" x14ac:dyDescent="0.3">
      <c r="A1" s="144" t="s">
        <v>223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35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7.25" thickBot="1" x14ac:dyDescent="0.35">
      <c r="A6" s="133">
        <v>1</v>
      </c>
      <c r="B6" s="133" t="str">
        <f>VLOOKUP(A6,$P$7:R20,2,FALSE)</f>
        <v>광주시</v>
      </c>
      <c r="C6" s="161" t="str">
        <f>VLOOKUP(A6,$P$7:$R$20,3,FALSE)</f>
        <v>유지혜</v>
      </c>
      <c r="D6" s="39"/>
      <c r="E6" s="40"/>
      <c r="F6" s="40"/>
      <c r="G6" s="40"/>
      <c r="H6" s="40"/>
      <c r="I6" s="40"/>
      <c r="J6" s="40"/>
      <c r="K6" s="40"/>
      <c r="L6" s="161" t="str">
        <f>VLOOKUP(N6,$P$7:$R$20,3,FALSE)</f>
        <v>박주원</v>
      </c>
      <c r="M6" s="133" t="str">
        <f>VLOOKUP(N6,$P$7:R20,2,FALSE)</f>
        <v>양주시</v>
      </c>
      <c r="N6" s="133">
        <v>4</v>
      </c>
      <c r="O6" s="43"/>
    </row>
    <row r="7" spans="1:22" ht="17.25" thickBot="1" x14ac:dyDescent="0.35">
      <c r="A7" s="134"/>
      <c r="B7" s="134"/>
      <c r="C7" s="162"/>
      <c r="D7" s="41"/>
      <c r="E7" s="40"/>
      <c r="F7" s="40"/>
      <c r="G7" s="40"/>
      <c r="H7" s="40"/>
      <c r="I7" s="40"/>
      <c r="J7" s="40"/>
      <c r="K7" s="42"/>
      <c r="L7" s="162"/>
      <c r="M7" s="134"/>
      <c r="N7" s="134"/>
      <c r="O7" s="43"/>
      <c r="P7" s="97" t="s">
        <v>9</v>
      </c>
      <c r="Q7" s="98" t="s">
        <v>10</v>
      </c>
      <c r="R7" s="98" t="s">
        <v>11</v>
      </c>
      <c r="S7" s="98" t="s">
        <v>12</v>
      </c>
      <c r="T7" s="98" t="s">
        <v>13</v>
      </c>
      <c r="U7" s="102" t="s">
        <v>14</v>
      </c>
    </row>
    <row r="8" spans="1:22" ht="14.25" customHeight="1" x14ac:dyDescent="0.3">
      <c r="A8" s="43"/>
      <c r="B8" s="43"/>
      <c r="C8" s="153" t="s">
        <v>166</v>
      </c>
      <c r="D8" s="166"/>
      <c r="E8" s="40"/>
      <c r="F8" s="40"/>
      <c r="G8" s="40"/>
      <c r="H8" s="40"/>
      <c r="I8" s="40"/>
      <c r="J8" s="40"/>
      <c r="K8" s="167" t="s">
        <v>201</v>
      </c>
      <c r="L8" s="153"/>
      <c r="M8" s="40"/>
      <c r="N8" s="40"/>
      <c r="O8" s="43"/>
      <c r="P8" s="95">
        <v>1</v>
      </c>
      <c r="Q8" s="96" t="s">
        <v>17</v>
      </c>
      <c r="R8" s="101" t="s">
        <v>39</v>
      </c>
      <c r="S8" s="101"/>
      <c r="T8" s="101"/>
      <c r="U8" s="106"/>
      <c r="V8">
        <v>1</v>
      </c>
    </row>
    <row r="9" spans="1:22" ht="14.25" customHeight="1" x14ac:dyDescent="0.3">
      <c r="A9" s="43"/>
      <c r="B9" s="43"/>
      <c r="C9" s="153"/>
      <c r="D9" s="166"/>
      <c r="E9" s="163" t="s">
        <v>30</v>
      </c>
      <c r="F9" s="164"/>
      <c r="G9" s="164"/>
      <c r="H9" s="164"/>
      <c r="I9" s="164"/>
      <c r="J9" s="165"/>
      <c r="K9" s="167"/>
      <c r="L9" s="153"/>
      <c r="M9" s="40"/>
      <c r="N9" s="40"/>
      <c r="O9" s="43"/>
      <c r="P9" s="21">
        <v>3</v>
      </c>
      <c r="Q9" s="22" t="s">
        <v>38</v>
      </c>
      <c r="R9" s="22" t="s">
        <v>40</v>
      </c>
      <c r="S9" s="22"/>
      <c r="T9" s="22"/>
      <c r="U9" s="23"/>
      <c r="V9">
        <v>2</v>
      </c>
    </row>
    <row r="10" spans="1:22" x14ac:dyDescent="0.3">
      <c r="A10" s="40"/>
      <c r="B10" s="40"/>
      <c r="C10" s="153"/>
      <c r="D10" s="166"/>
      <c r="E10" s="168" t="s">
        <v>168</v>
      </c>
      <c r="F10" s="154"/>
      <c r="G10" s="154"/>
      <c r="H10" s="154"/>
      <c r="I10" s="154"/>
      <c r="J10" s="169"/>
      <c r="K10" s="167"/>
      <c r="L10" s="153"/>
      <c r="M10" s="40"/>
      <c r="N10" s="40"/>
      <c r="O10" s="43"/>
      <c r="P10" s="21">
        <v>2</v>
      </c>
      <c r="Q10" s="22" t="s">
        <v>38</v>
      </c>
      <c r="R10" s="22" t="s">
        <v>41</v>
      </c>
      <c r="S10" s="22"/>
      <c r="T10" s="22"/>
      <c r="U10" s="23"/>
      <c r="V10">
        <v>3</v>
      </c>
    </row>
    <row r="11" spans="1:22" ht="16.5" customHeight="1" thickBot="1" x14ac:dyDescent="0.35">
      <c r="A11" s="159">
        <v>2</v>
      </c>
      <c r="B11" s="159" t="str">
        <f>VLOOKUP(A11,$P$7:R20,2,FALSE)</f>
        <v>안양시</v>
      </c>
      <c r="C11" s="160" t="str">
        <f>VLOOKUP(A11,$P$7:$R$20,3,FALSE)</f>
        <v>이이순</v>
      </c>
      <c r="D11" s="47"/>
      <c r="E11" s="40"/>
      <c r="F11" s="40"/>
      <c r="G11" s="40"/>
      <c r="H11" s="40"/>
      <c r="I11" s="40"/>
      <c r="J11" s="40"/>
      <c r="K11" s="39"/>
      <c r="L11" s="160" t="str">
        <f>VLOOKUP(N11,$P$7:$R$20,3,FALSE)</f>
        <v>오애솔</v>
      </c>
      <c r="M11" s="159" t="str">
        <f>VLOOKUP(N11,$P$7:R20,2,FALSE)</f>
        <v>안양시</v>
      </c>
      <c r="N11" s="159">
        <v>3</v>
      </c>
      <c r="O11" s="43"/>
      <c r="P11" s="31">
        <v>4</v>
      </c>
      <c r="Q11" s="32" t="s">
        <v>23</v>
      </c>
      <c r="R11" s="32" t="s">
        <v>42</v>
      </c>
      <c r="S11" s="32"/>
      <c r="T11" s="32"/>
      <c r="U11" s="33"/>
      <c r="V11">
        <v>4</v>
      </c>
    </row>
    <row r="12" spans="1:22" x14ac:dyDescent="0.3">
      <c r="A12" s="159"/>
      <c r="B12" s="159"/>
      <c r="C12" s="160"/>
      <c r="D12" s="42"/>
      <c r="E12" s="40"/>
      <c r="F12" s="40"/>
      <c r="G12" s="40"/>
      <c r="H12" s="40"/>
      <c r="I12" s="40"/>
      <c r="J12" s="40"/>
      <c r="K12" s="40"/>
      <c r="L12" s="160"/>
      <c r="M12" s="159"/>
      <c r="N12" s="159"/>
      <c r="O12" s="43"/>
      <c r="P12" s="6"/>
      <c r="Q12" s="34"/>
      <c r="R12" s="34"/>
      <c r="S12" s="34"/>
      <c r="T12" s="34"/>
      <c r="U12" s="34"/>
    </row>
    <row r="13" spans="1:22" ht="12.75" customHeight="1" x14ac:dyDescent="0.3">
      <c r="A13" s="43"/>
      <c r="B13" s="43"/>
      <c r="C13" s="48"/>
      <c r="D13" s="48"/>
      <c r="E13" s="155"/>
      <c r="F13" s="155"/>
      <c r="G13" s="155"/>
      <c r="H13" s="155"/>
      <c r="I13" s="155"/>
      <c r="J13" s="155"/>
      <c r="K13" s="48"/>
      <c r="L13" s="48"/>
      <c r="M13" s="43"/>
      <c r="N13" s="43"/>
      <c r="O13" s="43"/>
      <c r="P13" s="6"/>
      <c r="Q13" s="34"/>
      <c r="R13" s="34"/>
    </row>
    <row r="14" spans="1:22" ht="12.75" customHeight="1" x14ac:dyDescent="0.3">
      <c r="A14" s="40"/>
      <c r="B14" s="40"/>
      <c r="C14" s="48"/>
      <c r="D14" s="48"/>
      <c r="E14" s="156" t="s">
        <v>138</v>
      </c>
      <c r="F14" s="157"/>
      <c r="G14" s="157"/>
      <c r="H14" s="157"/>
      <c r="I14" s="157"/>
      <c r="J14" s="158"/>
      <c r="K14" s="48"/>
      <c r="L14" s="48"/>
      <c r="M14" s="40"/>
      <c r="N14" s="40"/>
      <c r="O14" s="40"/>
      <c r="P14" s="6"/>
      <c r="Q14" s="34"/>
      <c r="R14" s="34"/>
    </row>
    <row r="15" spans="1:22" ht="16.5" customHeight="1" x14ac:dyDescent="0.3">
      <c r="A15" s="153"/>
      <c r="B15" s="153"/>
      <c r="C15" s="152"/>
      <c r="D15" s="40"/>
      <c r="E15" s="154" t="s">
        <v>167</v>
      </c>
      <c r="F15" s="154"/>
      <c r="G15" s="154"/>
      <c r="H15" s="154"/>
      <c r="I15" s="154"/>
      <c r="J15" s="154"/>
      <c r="K15" s="40"/>
      <c r="L15" s="152"/>
      <c r="M15" s="153"/>
      <c r="N15" s="153"/>
      <c r="O15" s="43"/>
      <c r="P15" s="6"/>
      <c r="Q15" s="34"/>
      <c r="R15" s="34"/>
    </row>
    <row r="16" spans="1:22" ht="16.5" customHeight="1" x14ac:dyDescent="0.3">
      <c r="A16" s="153"/>
      <c r="B16" s="153"/>
      <c r="C16" s="152"/>
      <c r="D16" s="40"/>
      <c r="E16" s="40"/>
      <c r="F16" s="40"/>
      <c r="G16" s="40"/>
      <c r="H16" s="40"/>
      <c r="I16" s="40"/>
      <c r="J16" s="40"/>
      <c r="K16" s="40"/>
      <c r="L16" s="152"/>
      <c r="M16" s="153"/>
      <c r="N16" s="153"/>
      <c r="O16" s="43"/>
      <c r="P16" s="6"/>
      <c r="Q16" s="34"/>
      <c r="R16" s="34"/>
    </row>
    <row r="17" spans="1:18" ht="16.5" customHeight="1" x14ac:dyDescent="0.3">
      <c r="A17" s="153"/>
      <c r="B17" s="153"/>
      <c r="C17" s="153"/>
      <c r="D17" s="48"/>
      <c r="E17" s="40"/>
      <c r="F17" s="40"/>
      <c r="G17" s="50"/>
      <c r="H17" s="40"/>
      <c r="I17" s="40"/>
      <c r="J17" s="40"/>
      <c r="K17" s="40"/>
      <c r="L17" s="155"/>
      <c r="M17" s="155"/>
      <c r="N17" s="155"/>
      <c r="O17" s="49"/>
      <c r="P17" s="6"/>
      <c r="Q17" s="34"/>
      <c r="R17" s="34"/>
    </row>
    <row r="18" spans="1:18" ht="16.5" customHeight="1" x14ac:dyDescent="0.3">
      <c r="A18" s="153"/>
      <c r="B18" s="153"/>
      <c r="C18" s="153"/>
      <c r="D18" s="40"/>
      <c r="E18" s="40"/>
      <c r="F18" s="40"/>
      <c r="G18" s="40"/>
      <c r="H18" s="40"/>
      <c r="I18" s="40"/>
      <c r="J18" s="40"/>
      <c r="K18" s="40"/>
      <c r="L18" s="155"/>
      <c r="M18" s="155"/>
      <c r="N18" s="155"/>
      <c r="O18" s="49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  <row r="20" spans="1:18" ht="16.5" customHeight="1" x14ac:dyDescent="0.3">
      <c r="A20" s="153"/>
      <c r="B20" s="153"/>
      <c r="C20" s="152"/>
      <c r="D20" s="40"/>
      <c r="E20" s="40"/>
      <c r="F20" s="40"/>
      <c r="G20" s="40"/>
      <c r="H20" s="40"/>
      <c r="I20" s="40"/>
      <c r="J20" s="40"/>
      <c r="K20" s="40"/>
      <c r="L20" s="152"/>
      <c r="M20" s="153"/>
      <c r="N20" s="151"/>
      <c r="O20" s="51"/>
      <c r="P20" s="6"/>
    </row>
  </sheetData>
  <mergeCells count="38">
    <mergeCell ref="C6:C7"/>
    <mergeCell ref="L6:L7"/>
    <mergeCell ref="M6:M7"/>
    <mergeCell ref="E9:J9"/>
    <mergeCell ref="C8:D10"/>
    <mergeCell ref="K8:L10"/>
    <mergeCell ref="E10:J10"/>
    <mergeCell ref="E13:J13"/>
    <mergeCell ref="E14:J14"/>
    <mergeCell ref="A1:N1"/>
    <mergeCell ref="A2:N2"/>
    <mergeCell ref="B3:D3"/>
    <mergeCell ref="G3:H3"/>
    <mergeCell ref="K3:M3"/>
    <mergeCell ref="N6:N7"/>
    <mergeCell ref="A11:A12"/>
    <mergeCell ref="B11:B12"/>
    <mergeCell ref="C11:C12"/>
    <mergeCell ref="L11:L12"/>
    <mergeCell ref="M11:M12"/>
    <mergeCell ref="N11:N12"/>
    <mergeCell ref="A6:A7"/>
    <mergeCell ref="B6:B7"/>
    <mergeCell ref="N19:N20"/>
    <mergeCell ref="L15:L16"/>
    <mergeCell ref="A15:A16"/>
    <mergeCell ref="B15:B16"/>
    <mergeCell ref="C15:C16"/>
    <mergeCell ref="E15:J15"/>
    <mergeCell ref="A19:A20"/>
    <mergeCell ref="B19:B20"/>
    <mergeCell ref="C19:C20"/>
    <mergeCell ref="L19:L20"/>
    <mergeCell ref="M19:M20"/>
    <mergeCell ref="M15:M16"/>
    <mergeCell ref="N15:N16"/>
    <mergeCell ref="A17:C18"/>
    <mergeCell ref="L17:N18"/>
  </mergeCells>
  <phoneticPr fontId="2" type="noConversion"/>
  <pageMargins left="0.7" right="0.7" top="0.75" bottom="0.75" header="0.3" footer="0.3"/>
  <pageSetup paperSize="9" scale="56" orientation="landscape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DACD-F272-4818-B7DA-777C89D0C7D0}">
  <dimension ref="A1:V35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7.125" customWidth="1"/>
    <col min="2" max="2" width="11.75" customWidth="1"/>
    <col min="3" max="3" width="15.125" customWidth="1"/>
    <col min="4" max="4" width="11" customWidth="1"/>
    <col min="5" max="5" width="16.25" customWidth="1"/>
    <col min="6" max="6" width="13.75" customWidth="1"/>
    <col min="7" max="8" width="12.5" customWidth="1"/>
    <col min="9" max="9" width="14.25" customWidth="1"/>
    <col min="10" max="10" width="16.875" customWidth="1"/>
    <col min="11" max="11" width="11.375" customWidth="1"/>
    <col min="12" max="12" width="14.875" customWidth="1"/>
    <col min="13" max="13" width="10.125" customWidth="1"/>
    <col min="14" max="14" width="5.875" customWidth="1"/>
    <col min="15" max="15" width="1.75" customWidth="1"/>
    <col min="19" max="19" width="6.25" customWidth="1"/>
  </cols>
  <sheetData>
    <row r="1" spans="1:22" ht="36" customHeight="1" x14ac:dyDescent="0.3">
      <c r="A1" s="144" t="s">
        <v>224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37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1</v>
      </c>
      <c r="C3" s="148"/>
      <c r="D3" s="148"/>
      <c r="E3" s="4" t="s">
        <v>2</v>
      </c>
      <c r="F3" s="4" t="s">
        <v>3</v>
      </c>
      <c r="G3" s="149" t="s">
        <v>4</v>
      </c>
      <c r="H3" s="149"/>
      <c r="I3" s="4" t="s">
        <v>3</v>
      </c>
      <c r="J3" s="4" t="s">
        <v>2</v>
      </c>
      <c r="K3" s="148" t="s">
        <v>1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9.899999999999999" customHeight="1" thickBot="1" x14ac:dyDescent="0.35">
      <c r="A6" s="115" t="s">
        <v>8</v>
      </c>
      <c r="B6" s="116"/>
      <c r="C6" s="117"/>
      <c r="D6" s="7"/>
      <c r="L6" s="115" t="s">
        <v>8</v>
      </c>
      <c r="M6" s="116"/>
      <c r="N6" s="117"/>
      <c r="O6" s="55"/>
    </row>
    <row r="7" spans="1:22" ht="19.899999999999999" customHeight="1" thickBot="1" x14ac:dyDescent="0.35">
      <c r="A7" s="118"/>
      <c r="B7" s="119"/>
      <c r="C7" s="120"/>
      <c r="D7" s="8"/>
      <c r="K7" s="9"/>
      <c r="L7" s="118"/>
      <c r="M7" s="119"/>
      <c r="N7" s="120"/>
      <c r="O7" s="105"/>
      <c r="P7" s="10" t="s">
        <v>9</v>
      </c>
      <c r="Q7" s="11" t="s">
        <v>10</v>
      </c>
      <c r="R7" s="12" t="s">
        <v>11</v>
      </c>
      <c r="S7" s="12" t="s">
        <v>12</v>
      </c>
      <c r="T7" s="12" t="s">
        <v>13</v>
      </c>
      <c r="U7" s="12" t="s">
        <v>14</v>
      </c>
    </row>
    <row r="8" spans="1:22" ht="14.25" customHeight="1" x14ac:dyDescent="0.3">
      <c r="A8" s="6"/>
      <c r="B8" s="6"/>
      <c r="C8" s="6"/>
      <c r="D8" s="13"/>
      <c r="K8" s="14"/>
      <c r="L8" s="123"/>
      <c r="M8" s="123"/>
      <c r="N8" s="123"/>
      <c r="O8" s="6"/>
      <c r="P8" s="15">
        <v>6</v>
      </c>
      <c r="Q8" s="16" t="s">
        <v>17</v>
      </c>
      <c r="R8" s="17" t="s">
        <v>47</v>
      </c>
      <c r="S8" s="17"/>
      <c r="T8" s="17"/>
      <c r="U8" s="18"/>
      <c r="V8">
        <v>1</v>
      </c>
    </row>
    <row r="9" spans="1:22" ht="14.25" customHeight="1" x14ac:dyDescent="0.3">
      <c r="D9" s="13"/>
      <c r="E9" s="19"/>
      <c r="J9" s="9"/>
      <c r="K9" s="14"/>
      <c r="L9" s="124"/>
      <c r="M9" s="124"/>
      <c r="N9" s="124"/>
      <c r="O9" s="20"/>
      <c r="P9" s="21">
        <v>10</v>
      </c>
      <c r="Q9" s="22" t="s">
        <v>46</v>
      </c>
      <c r="R9" s="22" t="s">
        <v>48</v>
      </c>
      <c r="S9" s="22"/>
      <c r="T9" s="22"/>
      <c r="U9" s="23"/>
      <c r="V9">
        <v>2</v>
      </c>
    </row>
    <row r="10" spans="1:22" ht="16.5" customHeight="1" x14ac:dyDescent="0.3">
      <c r="A10" s="121">
        <v>1</v>
      </c>
      <c r="B10" s="121" t="str">
        <f>VLOOKUP(A10,$P$7:R30,2,FALSE)</f>
        <v>안산시</v>
      </c>
      <c r="C10" s="128" t="str">
        <f>VLOOKUP(A10,$P$7:$R$27,3,FALSE)</f>
        <v>최병철</v>
      </c>
      <c r="D10" s="24"/>
      <c r="E10" s="13"/>
      <c r="J10" s="14"/>
      <c r="K10" s="7"/>
      <c r="L10" s="128" t="str">
        <f>VLOOKUP(N10,$P$7:$R$27,3,FALSE)</f>
        <v>홍원화</v>
      </c>
      <c r="M10" s="121" t="str">
        <f>VLOOKUP(N10,$P$7:R27,2,FALSE)</f>
        <v>김포시</v>
      </c>
      <c r="N10" s="121">
        <v>10</v>
      </c>
      <c r="O10" s="36"/>
      <c r="P10" s="21">
        <v>9</v>
      </c>
      <c r="Q10" s="22" t="s">
        <v>43</v>
      </c>
      <c r="R10" s="22" t="s">
        <v>49</v>
      </c>
      <c r="S10" s="22"/>
      <c r="T10" s="22"/>
      <c r="U10" s="23"/>
      <c r="V10">
        <v>3</v>
      </c>
    </row>
    <row r="11" spans="1:22" ht="16.5" customHeight="1" x14ac:dyDescent="0.3">
      <c r="A11" s="122"/>
      <c r="B11" s="122"/>
      <c r="C11" s="129"/>
      <c r="D11" s="9"/>
      <c r="E11" s="13"/>
      <c r="J11" s="14"/>
      <c r="L11" s="129"/>
      <c r="M11" s="122"/>
      <c r="N11" s="122"/>
      <c r="O11" s="104"/>
      <c r="P11" s="21">
        <v>2</v>
      </c>
      <c r="Q11" s="22" t="s">
        <v>43</v>
      </c>
      <c r="R11" s="22" t="s">
        <v>50</v>
      </c>
      <c r="S11" s="22"/>
      <c r="T11" s="22"/>
      <c r="U11" s="23"/>
      <c r="V11">
        <v>4</v>
      </c>
    </row>
    <row r="12" spans="1:22" ht="12.75" customHeight="1" x14ac:dyDescent="0.3">
      <c r="A12" s="6"/>
      <c r="B12" s="6"/>
      <c r="C12" s="25"/>
      <c r="D12" s="130" t="s">
        <v>153</v>
      </c>
      <c r="E12" s="131"/>
      <c r="J12" s="132" t="s">
        <v>156</v>
      </c>
      <c r="K12" s="130"/>
      <c r="L12" s="25"/>
      <c r="M12" s="6"/>
      <c r="N12" s="6"/>
      <c r="O12" s="6"/>
      <c r="P12" s="21">
        <v>8</v>
      </c>
      <c r="Q12" s="22" t="s">
        <v>20</v>
      </c>
      <c r="R12" s="22" t="s">
        <v>51</v>
      </c>
      <c r="S12" s="22"/>
      <c r="T12" s="22"/>
      <c r="U12" s="23"/>
      <c r="V12">
        <v>5</v>
      </c>
    </row>
    <row r="13" spans="1:22" ht="12.75" customHeight="1" x14ac:dyDescent="0.3">
      <c r="C13" s="25"/>
      <c r="D13" s="130"/>
      <c r="E13" s="131"/>
      <c r="F13" s="19"/>
      <c r="I13" s="9"/>
      <c r="J13" s="132"/>
      <c r="K13" s="130"/>
      <c r="L13" s="25"/>
      <c r="P13" s="21">
        <v>1</v>
      </c>
      <c r="Q13" s="22" t="s">
        <v>20</v>
      </c>
      <c r="R13" s="22" t="s">
        <v>52</v>
      </c>
      <c r="S13" s="22"/>
      <c r="T13" s="22"/>
      <c r="U13" s="23"/>
      <c r="V13">
        <v>6</v>
      </c>
    </row>
    <row r="14" spans="1:22" ht="16.5" customHeight="1" x14ac:dyDescent="0.3">
      <c r="A14" s="115" t="s">
        <v>8</v>
      </c>
      <c r="B14" s="116"/>
      <c r="C14" s="117"/>
      <c r="E14" s="13"/>
      <c r="F14" s="13"/>
      <c r="I14" s="14"/>
      <c r="J14" s="14"/>
      <c r="L14" s="128" t="str">
        <f>VLOOKUP(N14,$P$7:$R$27,3,FALSE)</f>
        <v>신인혁</v>
      </c>
      <c r="M14" s="121" t="str">
        <f>VLOOKUP(N14,$P$7:R31,2,FALSE)</f>
        <v>시흥시</v>
      </c>
      <c r="N14" s="121">
        <v>9</v>
      </c>
      <c r="O14" s="36"/>
      <c r="P14" s="21">
        <v>3</v>
      </c>
      <c r="Q14" s="22" t="s">
        <v>23</v>
      </c>
      <c r="R14" s="22" t="s">
        <v>53</v>
      </c>
      <c r="S14" s="22"/>
      <c r="T14" s="22"/>
      <c r="U14" s="23"/>
      <c r="V14">
        <v>7</v>
      </c>
    </row>
    <row r="15" spans="1:22" ht="16.5" customHeight="1" x14ac:dyDescent="0.3">
      <c r="A15" s="118"/>
      <c r="B15" s="119"/>
      <c r="C15" s="120"/>
      <c r="D15" s="8"/>
      <c r="E15" s="13"/>
      <c r="F15" s="13"/>
      <c r="I15" s="14"/>
      <c r="J15" s="14"/>
      <c r="K15" s="9"/>
      <c r="L15" s="129"/>
      <c r="M15" s="122"/>
      <c r="N15" s="122"/>
      <c r="O15" s="104"/>
      <c r="P15" s="21">
        <v>5</v>
      </c>
      <c r="Q15" s="22" t="s">
        <v>44</v>
      </c>
      <c r="R15" s="22" t="s">
        <v>54</v>
      </c>
      <c r="S15" s="22"/>
      <c r="T15" s="22"/>
      <c r="U15" s="23"/>
      <c r="V15">
        <v>8</v>
      </c>
    </row>
    <row r="16" spans="1:22" ht="16.5" customHeight="1" x14ac:dyDescent="0.3">
      <c r="A16" s="123"/>
      <c r="B16" s="123"/>
      <c r="C16" s="123"/>
      <c r="D16" s="27"/>
      <c r="E16" s="28"/>
      <c r="F16" s="13"/>
      <c r="G16" s="29"/>
      <c r="I16" s="14"/>
      <c r="J16" s="7"/>
      <c r="K16" s="14"/>
      <c r="L16" s="126" t="s">
        <v>211</v>
      </c>
      <c r="M16" s="126"/>
      <c r="N16" s="126"/>
      <c r="O16" s="30"/>
      <c r="P16" s="21">
        <v>4</v>
      </c>
      <c r="Q16" s="22" t="s">
        <v>45</v>
      </c>
      <c r="R16" s="22" t="s">
        <v>55</v>
      </c>
      <c r="S16" s="22"/>
      <c r="T16" s="22"/>
      <c r="U16" s="23"/>
      <c r="V16">
        <v>9</v>
      </c>
    </row>
    <row r="17" spans="1:22" ht="17.25" thickBot="1" x14ac:dyDescent="0.35">
      <c r="A17" s="124"/>
      <c r="B17" s="124"/>
      <c r="C17" s="124"/>
      <c r="D17" s="13"/>
      <c r="F17" s="13"/>
      <c r="G17" s="14"/>
      <c r="I17" s="14"/>
      <c r="K17" s="14"/>
      <c r="L17" s="127"/>
      <c r="M17" s="127"/>
      <c r="N17" s="127"/>
      <c r="O17" s="26"/>
      <c r="P17" s="31">
        <v>7</v>
      </c>
      <c r="Q17" s="32" t="s">
        <v>27</v>
      </c>
      <c r="R17" s="32" t="s">
        <v>56</v>
      </c>
      <c r="S17" s="32"/>
      <c r="T17" s="32"/>
      <c r="U17" s="33"/>
      <c r="V17">
        <v>10</v>
      </c>
    </row>
    <row r="18" spans="1:22" ht="16.5" customHeight="1" x14ac:dyDescent="0.3">
      <c r="A18" s="133">
        <v>2</v>
      </c>
      <c r="B18" s="121" t="str">
        <f>VLOOKUP(A18,$P$7:R38,2,FALSE)</f>
        <v>시흥시</v>
      </c>
      <c r="C18" s="128" t="str">
        <f>VLOOKUP(A18,$P$7:$R$27,3,FALSE)</f>
        <v>이민호</v>
      </c>
      <c r="D18" s="24"/>
      <c r="F18" s="13"/>
      <c r="I18" s="14"/>
      <c r="K18" s="14"/>
      <c r="L18" s="128" t="str">
        <f>VLOOKUP(N18,$P$7:$R$27,3,FALSE)</f>
        <v>이휘윤</v>
      </c>
      <c r="M18" s="121" t="str">
        <f>VLOOKUP(N18,$P$7:R35,2,FALSE)</f>
        <v>안산시</v>
      </c>
      <c r="N18" s="135">
        <v>8</v>
      </c>
      <c r="O18" s="51"/>
      <c r="P18" s="6"/>
      <c r="Q18" s="6"/>
      <c r="R18" s="6"/>
    </row>
    <row r="19" spans="1:22" ht="16.5" customHeight="1" x14ac:dyDescent="0.3">
      <c r="A19" s="134"/>
      <c r="B19" s="122"/>
      <c r="C19" s="129"/>
      <c r="E19" s="141" t="s">
        <v>157</v>
      </c>
      <c r="F19" s="142"/>
      <c r="I19" s="132" t="s">
        <v>158</v>
      </c>
      <c r="J19" s="130"/>
      <c r="K19" s="19"/>
      <c r="L19" s="129"/>
      <c r="M19" s="122"/>
      <c r="N19" s="136"/>
      <c r="O19" s="51"/>
      <c r="P19" s="6"/>
      <c r="Q19" s="34"/>
      <c r="R19" s="34"/>
    </row>
    <row r="20" spans="1:22" ht="12" customHeight="1" x14ac:dyDescent="0.3">
      <c r="A20" s="6"/>
      <c r="B20" s="6"/>
      <c r="C20" s="6"/>
      <c r="D20" s="25"/>
      <c r="E20" s="141"/>
      <c r="F20" s="142"/>
      <c r="G20" s="137" t="s">
        <v>30</v>
      </c>
      <c r="H20" s="138"/>
      <c r="I20" s="132"/>
      <c r="J20" s="130"/>
      <c r="K20" s="25"/>
      <c r="L20" s="6"/>
      <c r="M20" s="6"/>
      <c r="N20" s="6"/>
      <c r="O20" s="6"/>
      <c r="P20" s="6"/>
      <c r="Q20" s="34"/>
      <c r="R20" s="34"/>
    </row>
    <row r="21" spans="1:22" ht="12" customHeight="1" x14ac:dyDescent="0.3">
      <c r="D21" s="25"/>
      <c r="E21" s="141"/>
      <c r="F21" s="142"/>
      <c r="G21" s="139" t="s">
        <v>217</v>
      </c>
      <c r="H21" s="140"/>
      <c r="I21" s="132"/>
      <c r="J21" s="130"/>
      <c r="K21" s="25"/>
      <c r="P21" s="6"/>
      <c r="Q21" s="34"/>
      <c r="R21" s="34"/>
    </row>
    <row r="22" spans="1:22" ht="16.5" customHeight="1" x14ac:dyDescent="0.3">
      <c r="A22" s="133">
        <v>3</v>
      </c>
      <c r="B22" s="133" t="str">
        <f>VLOOKUP(A22,$P$7:R42,2,FALSE)</f>
        <v>양주시</v>
      </c>
      <c r="C22" s="161" t="str">
        <f>VLOOKUP(A22,$P$7:$R$27,3,FALSE)</f>
        <v>김종윤</v>
      </c>
      <c r="F22" s="13"/>
      <c r="I22" s="14"/>
      <c r="L22" s="115" t="s">
        <v>8</v>
      </c>
      <c r="M22" s="116"/>
      <c r="N22" s="117"/>
      <c r="O22" s="55"/>
      <c r="P22" s="6"/>
      <c r="Q22" s="34"/>
      <c r="R22" s="34"/>
    </row>
    <row r="23" spans="1:22" ht="16.5" customHeight="1" x14ac:dyDescent="0.3">
      <c r="A23" s="134"/>
      <c r="B23" s="134"/>
      <c r="C23" s="162"/>
      <c r="D23" s="8"/>
      <c r="F23" s="13"/>
      <c r="I23" s="14"/>
      <c r="K23" s="8"/>
      <c r="L23" s="118"/>
      <c r="M23" s="119"/>
      <c r="N23" s="120"/>
      <c r="O23" s="55"/>
    </row>
    <row r="24" spans="1:22" ht="16.5" customHeight="1" x14ac:dyDescent="0.3">
      <c r="A24" s="126" t="s">
        <v>210</v>
      </c>
      <c r="B24" s="126"/>
      <c r="C24" s="126"/>
      <c r="D24" s="13"/>
      <c r="F24" s="13"/>
      <c r="I24" s="14"/>
      <c r="K24" s="14"/>
      <c r="L24" s="126"/>
      <c r="M24" s="126"/>
      <c r="N24" s="126"/>
      <c r="O24" s="26"/>
    </row>
    <row r="25" spans="1:22" ht="16.5" customHeight="1" x14ac:dyDescent="0.3">
      <c r="A25" s="127"/>
      <c r="B25" s="127"/>
      <c r="C25" s="127"/>
      <c r="D25" s="13"/>
      <c r="E25" s="19"/>
      <c r="F25" s="13"/>
      <c r="I25" s="14"/>
      <c r="J25" s="9"/>
      <c r="K25" s="14"/>
      <c r="L25" s="127"/>
      <c r="M25" s="127"/>
      <c r="N25" s="127"/>
      <c r="O25" s="26"/>
    </row>
    <row r="26" spans="1:22" ht="16.5" customHeight="1" x14ac:dyDescent="0.3">
      <c r="A26" s="121">
        <v>4</v>
      </c>
      <c r="B26" s="121" t="str">
        <f>VLOOKUP(A26,$P$7:R46,2,FALSE)</f>
        <v>파주시</v>
      </c>
      <c r="C26" s="128" t="str">
        <f>VLOOKUP(A26,$P$7:$R$27,3,FALSE)</f>
        <v>노현호</v>
      </c>
      <c r="D26" s="24"/>
      <c r="E26" s="13"/>
      <c r="F26" s="13"/>
      <c r="I26" s="14"/>
      <c r="J26" s="14"/>
      <c r="K26" s="24"/>
      <c r="L26" s="128" t="str">
        <f>VLOOKUP(N26,$P$7:$R$27,3,FALSE)</f>
        <v>임동혁</v>
      </c>
      <c r="M26" s="121" t="str">
        <f>VLOOKUP(N26,$P$7:R43,2,FALSE)</f>
        <v>화성시</v>
      </c>
      <c r="N26" s="121">
        <v>7</v>
      </c>
      <c r="O26" s="6"/>
    </row>
    <row r="27" spans="1:22" ht="16.5" customHeight="1" x14ac:dyDescent="0.3">
      <c r="A27" s="122"/>
      <c r="B27" s="122"/>
      <c r="C27" s="129"/>
      <c r="E27" s="13"/>
      <c r="F27" s="13"/>
      <c r="I27" s="14"/>
      <c r="J27" s="14"/>
      <c r="L27" s="129"/>
      <c r="M27" s="122"/>
      <c r="N27" s="122"/>
      <c r="O27" s="6"/>
    </row>
    <row r="28" spans="1:22" ht="12" customHeight="1" x14ac:dyDescent="0.3">
      <c r="A28" s="6"/>
      <c r="B28" s="6"/>
      <c r="C28" s="25"/>
      <c r="D28" s="130" t="s">
        <v>154</v>
      </c>
      <c r="E28" s="131"/>
      <c r="F28" s="28"/>
      <c r="I28" s="14"/>
      <c r="J28" s="132" t="s">
        <v>155</v>
      </c>
      <c r="K28" s="130"/>
      <c r="L28" s="25"/>
      <c r="M28" s="6"/>
      <c r="N28" s="36"/>
      <c r="O28" s="6"/>
    </row>
    <row r="29" spans="1:22" ht="12.75" customHeight="1" x14ac:dyDescent="0.3">
      <c r="C29" s="25"/>
      <c r="D29" s="130"/>
      <c r="E29" s="131"/>
      <c r="I29" s="37"/>
      <c r="J29" s="132"/>
      <c r="K29" s="130"/>
      <c r="L29" s="25"/>
      <c r="N29" s="28"/>
    </row>
    <row r="30" spans="1:22" ht="16.5" customHeight="1" x14ac:dyDescent="0.3">
      <c r="A30" s="121">
        <v>5</v>
      </c>
      <c r="B30" s="121" t="str">
        <f>VLOOKUP(A30,$P$7:R50,2,FALSE)</f>
        <v>용인시</v>
      </c>
      <c r="C30" s="128" t="str">
        <f>VLOOKUP(A30,$P$7:$R$27,3,FALSE)</f>
        <v>정영민</v>
      </c>
      <c r="E30" s="13"/>
      <c r="J30" s="14"/>
      <c r="L30" s="128" t="str">
        <f>VLOOKUP(N30,$P$7:$R$27,3,FALSE)</f>
        <v>원성주</v>
      </c>
      <c r="M30" s="121" t="str">
        <f>VLOOKUP(N30,$P$7:R47,2,FALSE)</f>
        <v>광주시</v>
      </c>
      <c r="N30" s="121">
        <v>6</v>
      </c>
      <c r="O30" s="6"/>
    </row>
    <row r="31" spans="1:22" ht="16.5" customHeight="1" x14ac:dyDescent="0.3">
      <c r="A31" s="122"/>
      <c r="B31" s="122"/>
      <c r="C31" s="129"/>
      <c r="D31" s="8"/>
      <c r="E31" s="13"/>
      <c r="J31" s="14"/>
      <c r="K31" s="8"/>
      <c r="L31" s="129"/>
      <c r="M31" s="122"/>
      <c r="N31" s="122"/>
      <c r="O31" s="6"/>
    </row>
    <row r="32" spans="1:22" ht="12.75" customHeight="1" x14ac:dyDescent="0.3">
      <c r="A32" s="123"/>
      <c r="B32" s="123"/>
      <c r="C32" s="123"/>
      <c r="D32" s="13"/>
      <c r="E32" s="28"/>
      <c r="G32" s="125" t="s">
        <v>31</v>
      </c>
      <c r="H32" s="125"/>
      <c r="J32" s="7"/>
      <c r="K32" s="38"/>
      <c r="L32" s="126"/>
      <c r="M32" s="126"/>
      <c r="N32" s="6"/>
      <c r="O32" s="6"/>
    </row>
    <row r="33" spans="1:15" ht="14.25" customHeight="1" x14ac:dyDescent="0.3">
      <c r="A33" s="124"/>
      <c r="B33" s="124"/>
      <c r="C33" s="124"/>
      <c r="D33" s="13"/>
      <c r="G33" s="123" t="s">
        <v>218</v>
      </c>
      <c r="H33" s="123"/>
      <c r="K33" s="14"/>
      <c r="L33" s="127"/>
      <c r="M33" s="127"/>
    </row>
    <row r="34" spans="1:15" ht="16.5" customHeight="1" x14ac:dyDescent="0.3">
      <c r="A34" s="115" t="s">
        <v>8</v>
      </c>
      <c r="B34" s="116"/>
      <c r="C34" s="117"/>
      <c r="D34" s="24"/>
      <c r="K34" s="7"/>
      <c r="L34" s="115" t="s">
        <v>8</v>
      </c>
      <c r="M34" s="116"/>
      <c r="N34" s="117"/>
      <c r="O34" s="55"/>
    </row>
    <row r="35" spans="1:15" ht="16.5" customHeight="1" x14ac:dyDescent="0.3">
      <c r="A35" s="118"/>
      <c r="B35" s="119"/>
      <c r="C35" s="120"/>
      <c r="L35" s="118"/>
      <c r="M35" s="119"/>
      <c r="N35" s="120"/>
      <c r="O35" s="55"/>
    </row>
  </sheetData>
  <mergeCells count="58">
    <mergeCell ref="A6:C7"/>
    <mergeCell ref="L6:N7"/>
    <mergeCell ref="A1:N1"/>
    <mergeCell ref="A2:N2"/>
    <mergeCell ref="B3:D3"/>
    <mergeCell ref="G3:H3"/>
    <mergeCell ref="K3:M3"/>
    <mergeCell ref="N14:N15"/>
    <mergeCell ref="L8:N9"/>
    <mergeCell ref="A10:A11"/>
    <mergeCell ref="B10:B11"/>
    <mergeCell ref="C10:C11"/>
    <mergeCell ref="L10:L11"/>
    <mergeCell ref="M10:M11"/>
    <mergeCell ref="N10:N11"/>
    <mergeCell ref="D12:E13"/>
    <mergeCell ref="J12:K13"/>
    <mergeCell ref="A14:C15"/>
    <mergeCell ref="L14:L15"/>
    <mergeCell ref="M14:M15"/>
    <mergeCell ref="A16:C17"/>
    <mergeCell ref="L16:N17"/>
    <mergeCell ref="A18:A19"/>
    <mergeCell ref="B18:B19"/>
    <mergeCell ref="C18:C19"/>
    <mergeCell ref="L18:L19"/>
    <mergeCell ref="M18:M19"/>
    <mergeCell ref="N18:N19"/>
    <mergeCell ref="E19:F21"/>
    <mergeCell ref="I19:J21"/>
    <mergeCell ref="G20:H20"/>
    <mergeCell ref="G21:H21"/>
    <mergeCell ref="A22:A23"/>
    <mergeCell ref="B22:B23"/>
    <mergeCell ref="C22:C23"/>
    <mergeCell ref="L22:N23"/>
    <mergeCell ref="A24:C25"/>
    <mergeCell ref="L24:N25"/>
    <mergeCell ref="N26:N27"/>
    <mergeCell ref="D28:E29"/>
    <mergeCell ref="J28:K29"/>
    <mergeCell ref="A30:A31"/>
    <mergeCell ref="B30:B31"/>
    <mergeCell ref="C30:C31"/>
    <mergeCell ref="A26:A27"/>
    <mergeCell ref="B26:B27"/>
    <mergeCell ref="C26:C27"/>
    <mergeCell ref="L26:L27"/>
    <mergeCell ref="M26:M27"/>
    <mergeCell ref="A34:C35"/>
    <mergeCell ref="L34:N35"/>
    <mergeCell ref="M30:M31"/>
    <mergeCell ref="N30:N31"/>
    <mergeCell ref="A32:C33"/>
    <mergeCell ref="G32:H32"/>
    <mergeCell ref="L32:M33"/>
    <mergeCell ref="G33:H33"/>
    <mergeCell ref="L30:L31"/>
  </mergeCells>
  <phoneticPr fontId="2" type="noConversion"/>
  <pageMargins left="0.7" right="0.7" top="0.75" bottom="0.75" header="0.3" footer="0.3"/>
  <pageSetup paperSize="9" scale="57" orientation="landscape" r:id="rId1"/>
  <colBreaks count="1" manualBreakCount="1">
    <brk id="14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91CE-2041-4BB3-9779-20F2BB21CF23}">
  <dimension ref="A1:V35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6.75" customWidth="1"/>
    <col min="2" max="2" width="10.5" customWidth="1"/>
    <col min="3" max="3" width="16.2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0.625" customWidth="1"/>
    <col min="11" max="11" width="11.375" customWidth="1"/>
    <col min="12" max="12" width="16.25" customWidth="1"/>
    <col min="13" max="13" width="11.25" customWidth="1"/>
    <col min="14" max="14" width="5.875" customWidth="1"/>
    <col min="15" max="15" width="2.625" customWidth="1"/>
    <col min="16" max="16" width="4.875" customWidth="1"/>
    <col min="20" max="20" width="5.25" customWidth="1"/>
    <col min="21" max="21" width="7.125" customWidth="1"/>
  </cols>
  <sheetData>
    <row r="1" spans="1:22" ht="36" customHeight="1" x14ac:dyDescent="0.3">
      <c r="A1" s="144" t="s">
        <v>225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  <c r="P1" s="1"/>
    </row>
    <row r="2" spans="1:22" x14ac:dyDescent="0.3">
      <c r="A2" s="146" t="s">
        <v>137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1</v>
      </c>
      <c r="C3" s="148"/>
      <c r="D3" s="148"/>
      <c r="E3" s="4" t="s">
        <v>2</v>
      </c>
      <c r="F3" s="4" t="s">
        <v>3</v>
      </c>
      <c r="G3" s="149" t="s">
        <v>4</v>
      </c>
      <c r="H3" s="149"/>
      <c r="I3" s="4" t="s">
        <v>3</v>
      </c>
      <c r="J3" s="4" t="s">
        <v>2</v>
      </c>
      <c r="K3" s="148" t="s">
        <v>1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21.6" customHeight="1" thickBot="1" x14ac:dyDescent="0.35">
      <c r="A6" s="115" t="s">
        <v>8</v>
      </c>
      <c r="B6" s="116"/>
      <c r="C6" s="117"/>
      <c r="D6" s="7"/>
      <c r="L6" s="115" t="s">
        <v>8</v>
      </c>
      <c r="M6" s="116"/>
      <c r="N6" s="117"/>
      <c r="O6" s="55"/>
    </row>
    <row r="7" spans="1:22" ht="21.6" customHeight="1" thickBot="1" x14ac:dyDescent="0.35">
      <c r="A7" s="118"/>
      <c r="B7" s="119"/>
      <c r="C7" s="120"/>
      <c r="D7" s="8"/>
      <c r="K7" s="9"/>
      <c r="L7" s="118"/>
      <c r="M7" s="119"/>
      <c r="N7" s="120"/>
      <c r="O7" s="55"/>
      <c r="P7" s="10" t="s">
        <v>9</v>
      </c>
      <c r="Q7" s="11" t="s">
        <v>10</v>
      </c>
      <c r="R7" s="12" t="s">
        <v>11</v>
      </c>
      <c r="S7" s="12" t="s">
        <v>12</v>
      </c>
      <c r="T7" s="12" t="s">
        <v>13</v>
      </c>
      <c r="U7" s="12" t="s">
        <v>14</v>
      </c>
    </row>
    <row r="8" spans="1:22" ht="14.25" customHeight="1" x14ac:dyDescent="0.3">
      <c r="A8" s="6"/>
      <c r="B8" s="6"/>
      <c r="C8" s="6"/>
      <c r="D8" s="13"/>
      <c r="K8" s="14"/>
      <c r="L8" s="123"/>
      <c r="M8" s="123"/>
      <c r="N8" s="123"/>
      <c r="O8" s="6"/>
      <c r="P8" s="15">
        <v>6</v>
      </c>
      <c r="Q8" s="16" t="s">
        <v>17</v>
      </c>
      <c r="R8" s="17" t="s">
        <v>59</v>
      </c>
      <c r="S8" s="17"/>
      <c r="T8" s="17"/>
      <c r="U8" s="18"/>
      <c r="V8">
        <v>1</v>
      </c>
    </row>
    <row r="9" spans="1:22" ht="14.25" customHeight="1" x14ac:dyDescent="0.3">
      <c r="D9" s="13"/>
      <c r="E9" s="19"/>
      <c r="J9" s="9"/>
      <c r="K9" s="14"/>
      <c r="L9" s="124"/>
      <c r="M9" s="124"/>
      <c r="N9" s="124"/>
      <c r="O9" s="6"/>
      <c r="P9" s="21">
        <v>11</v>
      </c>
      <c r="Q9" s="22" t="s">
        <v>17</v>
      </c>
      <c r="R9" s="22" t="s">
        <v>60</v>
      </c>
      <c r="S9" s="22"/>
      <c r="T9" s="22"/>
      <c r="U9" s="23"/>
      <c r="V9">
        <v>2</v>
      </c>
    </row>
    <row r="10" spans="1:22" ht="16.5" customHeight="1" x14ac:dyDescent="0.3">
      <c r="A10" s="121">
        <v>1</v>
      </c>
      <c r="B10" s="121" t="str">
        <f>VLOOKUP(A10,$P$7:R30,2,FALSE)</f>
        <v>안산시</v>
      </c>
      <c r="C10" s="128" t="str">
        <f>VLOOKUP(A10,$P$7:$R$27,3,FALSE)</f>
        <v>박현미</v>
      </c>
      <c r="D10" s="24"/>
      <c r="E10" s="13"/>
      <c r="J10" s="14"/>
      <c r="K10" s="7"/>
      <c r="L10" s="128" t="str">
        <f>VLOOKUP(N10,$P$7:$R$27,3,FALSE)</f>
        <v>최이슬</v>
      </c>
      <c r="M10" s="121" t="str">
        <f>VLOOKUP(N10,$P$7:R27,2,FALSE)</f>
        <v>광주시</v>
      </c>
      <c r="N10" s="121">
        <v>11</v>
      </c>
      <c r="O10" s="6"/>
      <c r="P10" s="21">
        <v>4</v>
      </c>
      <c r="Q10" s="22" t="s">
        <v>18</v>
      </c>
      <c r="R10" s="22" t="s">
        <v>61</v>
      </c>
      <c r="S10" s="22"/>
      <c r="T10" s="22"/>
      <c r="U10" s="23"/>
      <c r="V10">
        <v>3</v>
      </c>
    </row>
    <row r="11" spans="1:22" ht="16.5" customHeight="1" x14ac:dyDescent="0.3">
      <c r="A11" s="122"/>
      <c r="B11" s="122"/>
      <c r="C11" s="129"/>
      <c r="D11" s="9"/>
      <c r="E11" s="13"/>
      <c r="J11" s="14"/>
      <c r="L11" s="129"/>
      <c r="M11" s="122"/>
      <c r="N11" s="122"/>
      <c r="O11" s="6"/>
      <c r="P11" s="21">
        <v>10</v>
      </c>
      <c r="Q11" s="114" t="s">
        <v>18</v>
      </c>
      <c r="R11" s="114" t="s">
        <v>135</v>
      </c>
      <c r="S11" s="22"/>
      <c r="T11" s="22"/>
      <c r="U11" s="23"/>
      <c r="V11">
        <v>4</v>
      </c>
    </row>
    <row r="12" spans="1:22" ht="12.75" customHeight="1" x14ac:dyDescent="0.3">
      <c r="A12" s="6"/>
      <c r="B12" s="6"/>
      <c r="C12" s="25"/>
      <c r="D12" s="130" t="s">
        <v>187</v>
      </c>
      <c r="E12" s="131"/>
      <c r="J12" s="132" t="s">
        <v>186</v>
      </c>
      <c r="K12" s="130"/>
      <c r="L12" s="25"/>
      <c r="M12" s="6"/>
      <c r="N12" s="6"/>
      <c r="O12" s="6"/>
      <c r="P12" s="21">
        <v>1</v>
      </c>
      <c r="Q12" s="22" t="s">
        <v>20</v>
      </c>
      <c r="R12" s="22" t="s">
        <v>62</v>
      </c>
      <c r="S12" s="22"/>
      <c r="T12" s="22"/>
      <c r="U12" s="23"/>
      <c r="V12">
        <v>5</v>
      </c>
    </row>
    <row r="13" spans="1:22" ht="12.75" customHeight="1" x14ac:dyDescent="0.3">
      <c r="C13" s="25"/>
      <c r="D13" s="130"/>
      <c r="E13" s="131"/>
      <c r="F13" s="19"/>
      <c r="I13" s="9"/>
      <c r="J13" s="132"/>
      <c r="K13" s="130"/>
      <c r="L13" s="25"/>
      <c r="P13" s="21">
        <v>8</v>
      </c>
      <c r="Q13" s="22" t="s">
        <v>23</v>
      </c>
      <c r="R13" s="22" t="s">
        <v>63</v>
      </c>
      <c r="S13" s="22"/>
      <c r="T13" s="22"/>
      <c r="U13" s="23"/>
      <c r="V13">
        <v>6</v>
      </c>
    </row>
    <row r="14" spans="1:22" ht="16.5" customHeight="1" x14ac:dyDescent="0.3">
      <c r="A14" s="115" t="s">
        <v>8</v>
      </c>
      <c r="B14" s="116"/>
      <c r="C14" s="117"/>
      <c r="E14" s="13"/>
      <c r="F14" s="13"/>
      <c r="I14" s="14"/>
      <c r="J14" s="14"/>
      <c r="L14" s="170" t="s">
        <v>135</v>
      </c>
      <c r="M14" s="171" t="s">
        <v>18</v>
      </c>
      <c r="N14" s="135">
        <v>10</v>
      </c>
      <c r="O14" s="6"/>
      <c r="P14" s="21">
        <v>9</v>
      </c>
      <c r="Q14" s="22" t="s">
        <v>44</v>
      </c>
      <c r="R14" s="22" t="s">
        <v>64</v>
      </c>
      <c r="S14" s="22"/>
      <c r="T14" s="22"/>
      <c r="U14" s="23"/>
      <c r="V14">
        <v>7</v>
      </c>
    </row>
    <row r="15" spans="1:22" ht="16.5" customHeight="1" x14ac:dyDescent="0.3">
      <c r="A15" s="118"/>
      <c r="B15" s="119"/>
      <c r="C15" s="120"/>
      <c r="D15" s="8"/>
      <c r="E15" s="13"/>
      <c r="F15" s="13"/>
      <c r="I15" s="14"/>
      <c r="J15" s="14"/>
      <c r="K15" s="9"/>
      <c r="L15" s="129"/>
      <c r="M15" s="122"/>
      <c r="N15" s="136"/>
      <c r="O15" s="6"/>
      <c r="P15" s="21">
        <v>3</v>
      </c>
      <c r="Q15" s="22" t="s">
        <v>44</v>
      </c>
      <c r="R15" s="22" t="s">
        <v>65</v>
      </c>
      <c r="S15" s="22"/>
      <c r="T15" s="22"/>
      <c r="U15" s="23"/>
      <c r="V15">
        <v>8</v>
      </c>
    </row>
    <row r="16" spans="1:22" ht="16.5" customHeight="1" x14ac:dyDescent="0.3">
      <c r="A16" s="123"/>
      <c r="B16" s="123"/>
      <c r="C16" s="123"/>
      <c r="D16" s="27"/>
      <c r="E16" s="28"/>
      <c r="F16" s="13"/>
      <c r="G16" s="29"/>
      <c r="I16" s="14"/>
      <c r="J16" s="7"/>
      <c r="K16" s="14"/>
      <c r="L16" s="126"/>
      <c r="M16" s="126"/>
      <c r="N16" s="126"/>
      <c r="O16" s="26"/>
      <c r="P16" s="21">
        <v>5</v>
      </c>
      <c r="Q16" s="22" t="s">
        <v>57</v>
      </c>
      <c r="R16" s="22" t="s">
        <v>66</v>
      </c>
      <c r="S16" s="22"/>
      <c r="T16" s="22"/>
      <c r="U16" s="23"/>
      <c r="V16">
        <v>9</v>
      </c>
    </row>
    <row r="17" spans="1:22" x14ac:dyDescent="0.3">
      <c r="A17" s="124"/>
      <c r="B17" s="124"/>
      <c r="C17" s="124"/>
      <c r="D17" s="13"/>
      <c r="F17" s="13"/>
      <c r="G17" s="14"/>
      <c r="I17" s="14"/>
      <c r="K17" s="14"/>
      <c r="L17" s="127"/>
      <c r="M17" s="127"/>
      <c r="N17" s="127"/>
      <c r="O17" s="26"/>
      <c r="P17" s="21">
        <v>2</v>
      </c>
      <c r="Q17" s="22" t="s">
        <v>58</v>
      </c>
      <c r="R17" s="22" t="s">
        <v>67</v>
      </c>
      <c r="S17" s="22"/>
      <c r="T17" s="22"/>
      <c r="U17" s="23"/>
      <c r="V17">
        <v>10</v>
      </c>
    </row>
    <row r="18" spans="1:22" ht="16.5" customHeight="1" thickBot="1" x14ac:dyDescent="0.35">
      <c r="A18" s="133">
        <v>2</v>
      </c>
      <c r="B18" s="121" t="str">
        <f>VLOOKUP(A18,$P$7:R38,2,FALSE)</f>
        <v>하남시</v>
      </c>
      <c r="C18" s="128" t="str">
        <f>VLOOKUP(A18,$P$7:$R$27,3,FALSE)</f>
        <v>송영길</v>
      </c>
      <c r="D18" s="24"/>
      <c r="F18" s="13"/>
      <c r="I18" s="14"/>
      <c r="K18" s="14"/>
      <c r="L18" s="128" t="str">
        <f>VLOOKUP(N18,$P$7:$R$27,3,FALSE)</f>
        <v>김보경</v>
      </c>
      <c r="M18" s="121" t="str">
        <f>VLOOKUP(N18,$P$7:R35,2,FALSE)</f>
        <v>용인시</v>
      </c>
      <c r="N18" s="135">
        <v>9</v>
      </c>
      <c r="O18" s="34"/>
      <c r="P18" s="31">
        <v>7</v>
      </c>
      <c r="Q18" s="32" t="s">
        <v>58</v>
      </c>
      <c r="R18" s="32" t="s">
        <v>68</v>
      </c>
      <c r="S18" s="74"/>
      <c r="T18" s="74"/>
      <c r="U18" s="110"/>
      <c r="V18">
        <v>11</v>
      </c>
    </row>
    <row r="19" spans="1:22" ht="16.5" customHeight="1" x14ac:dyDescent="0.3">
      <c r="A19" s="134"/>
      <c r="B19" s="122"/>
      <c r="C19" s="129"/>
      <c r="F19" s="13"/>
      <c r="I19" s="14"/>
      <c r="K19" s="19"/>
      <c r="L19" s="129"/>
      <c r="M19" s="122"/>
      <c r="N19" s="136"/>
      <c r="O19" s="34"/>
      <c r="P19" s="6"/>
      <c r="Q19" s="34"/>
      <c r="R19" s="34"/>
    </row>
    <row r="20" spans="1:22" ht="12" customHeight="1" x14ac:dyDescent="0.3">
      <c r="A20" s="6"/>
      <c r="B20" s="6"/>
      <c r="C20" s="6"/>
      <c r="D20" s="25"/>
      <c r="E20" s="130" t="s">
        <v>190</v>
      </c>
      <c r="F20" s="131"/>
      <c r="G20" s="137" t="s">
        <v>30</v>
      </c>
      <c r="H20" s="138"/>
      <c r="I20" s="132" t="s">
        <v>191</v>
      </c>
      <c r="J20" s="130"/>
      <c r="K20" s="25"/>
      <c r="L20" s="6"/>
      <c r="M20" s="6"/>
      <c r="N20" s="6"/>
      <c r="O20" s="6"/>
      <c r="P20" s="6"/>
      <c r="Q20" s="34"/>
      <c r="R20" s="34"/>
    </row>
    <row r="21" spans="1:22" ht="12" customHeight="1" x14ac:dyDescent="0.3">
      <c r="D21" s="25"/>
      <c r="E21" s="130"/>
      <c r="F21" s="131"/>
      <c r="G21" s="139" t="s">
        <v>193</v>
      </c>
      <c r="H21" s="140"/>
      <c r="I21" s="132"/>
      <c r="J21" s="130"/>
      <c r="K21" s="25"/>
      <c r="P21" s="6"/>
      <c r="Q21" s="34"/>
      <c r="R21" s="34"/>
    </row>
    <row r="22" spans="1:22" ht="16.5" customHeight="1" x14ac:dyDescent="0.3">
      <c r="A22" s="133">
        <v>3</v>
      </c>
      <c r="B22" s="133" t="str">
        <f>VLOOKUP(A22,$P$7:R42,2,FALSE)</f>
        <v>용인시</v>
      </c>
      <c r="C22" s="161" t="str">
        <f>VLOOKUP(A22,$P$7:$R$27,3,FALSE)</f>
        <v>홍미연</v>
      </c>
      <c r="F22" s="13"/>
      <c r="I22" s="14"/>
      <c r="L22" s="161" t="str">
        <f>VLOOKUP(N22,$P$7:$R$27,3,FALSE)</f>
        <v>노희숙</v>
      </c>
      <c r="M22" s="133" t="str">
        <f>VLOOKUP(N22,$P$7:R39,2,FALSE)</f>
        <v>양주시</v>
      </c>
      <c r="N22" s="133">
        <v>8</v>
      </c>
      <c r="O22" s="6"/>
      <c r="P22" s="6"/>
      <c r="Q22" s="34"/>
      <c r="R22" s="34"/>
    </row>
    <row r="23" spans="1:22" ht="16.5" customHeight="1" x14ac:dyDescent="0.3">
      <c r="A23" s="134"/>
      <c r="B23" s="134"/>
      <c r="C23" s="162"/>
      <c r="D23" s="8"/>
      <c r="F23" s="13"/>
      <c r="I23" s="14"/>
      <c r="K23" s="8"/>
      <c r="L23" s="162"/>
      <c r="M23" s="134"/>
      <c r="N23" s="134"/>
      <c r="O23" s="6"/>
    </row>
    <row r="24" spans="1:22" ht="16.5" customHeight="1" x14ac:dyDescent="0.3">
      <c r="A24" s="126" t="s">
        <v>212</v>
      </c>
      <c r="B24" s="126"/>
      <c r="C24" s="126"/>
      <c r="D24" s="13"/>
      <c r="F24" s="13"/>
      <c r="I24" s="14"/>
      <c r="K24" s="14"/>
      <c r="L24" s="130" t="s">
        <v>213</v>
      </c>
      <c r="M24" s="130"/>
      <c r="N24" s="130"/>
      <c r="O24" s="26"/>
    </row>
    <row r="25" spans="1:22" ht="16.5" customHeight="1" x14ac:dyDescent="0.3">
      <c r="A25" s="127"/>
      <c r="B25" s="127"/>
      <c r="C25" s="127"/>
      <c r="D25" s="13"/>
      <c r="E25" s="19"/>
      <c r="F25" s="13"/>
      <c r="I25" s="14"/>
      <c r="J25" s="9"/>
      <c r="K25" s="14"/>
      <c r="L25" s="130"/>
      <c r="M25" s="130"/>
      <c r="N25" s="130"/>
      <c r="O25" s="26"/>
    </row>
    <row r="26" spans="1:22" ht="16.5" customHeight="1" x14ac:dyDescent="0.3">
      <c r="A26" s="121">
        <v>4</v>
      </c>
      <c r="B26" s="121" t="str">
        <f>VLOOKUP(A26,$P$7:R46,2,FALSE)</f>
        <v>수원시</v>
      </c>
      <c r="C26" s="128" t="str">
        <f>VLOOKUP(A26,$P$7:$R$27,3,FALSE)</f>
        <v>강민산</v>
      </c>
      <c r="D26" s="24"/>
      <c r="E26" s="13"/>
      <c r="F26" s="13"/>
      <c r="I26" s="14"/>
      <c r="J26" s="14"/>
      <c r="K26" s="24"/>
      <c r="L26" s="128" t="str">
        <f>VLOOKUP(N26,$P$7:$R$27,3,FALSE)</f>
        <v>정지현</v>
      </c>
      <c r="M26" s="121" t="str">
        <f>VLOOKUP(N26,$P$7:R43,2,FALSE)</f>
        <v>하남시</v>
      </c>
      <c r="N26" s="121">
        <v>7</v>
      </c>
      <c r="O26" s="6"/>
    </row>
    <row r="27" spans="1:22" ht="16.5" customHeight="1" x14ac:dyDescent="0.3">
      <c r="A27" s="122"/>
      <c r="B27" s="122"/>
      <c r="C27" s="129"/>
      <c r="E27" s="13"/>
      <c r="F27" s="13"/>
      <c r="I27" s="14"/>
      <c r="J27" s="14"/>
      <c r="L27" s="129"/>
      <c r="M27" s="122"/>
      <c r="N27" s="122"/>
      <c r="O27" s="6"/>
    </row>
    <row r="28" spans="1:22" ht="12" customHeight="1" x14ac:dyDescent="0.3">
      <c r="A28" s="6"/>
      <c r="B28" s="6"/>
      <c r="C28" s="25"/>
      <c r="D28" s="130" t="s">
        <v>188</v>
      </c>
      <c r="E28" s="131"/>
      <c r="F28" s="28"/>
      <c r="I28" s="14"/>
      <c r="J28" s="132" t="s">
        <v>189</v>
      </c>
      <c r="K28" s="130"/>
      <c r="L28" s="25"/>
      <c r="M28" s="6"/>
      <c r="N28" s="6"/>
      <c r="O28" s="6"/>
    </row>
    <row r="29" spans="1:22" ht="12.75" customHeight="1" x14ac:dyDescent="0.3">
      <c r="C29" s="25"/>
      <c r="D29" s="130"/>
      <c r="E29" s="131"/>
      <c r="I29" s="37"/>
      <c r="J29" s="132"/>
      <c r="K29" s="130"/>
      <c r="L29" s="25"/>
    </row>
    <row r="30" spans="1:22" ht="16.5" customHeight="1" x14ac:dyDescent="0.3">
      <c r="A30" s="121">
        <v>5</v>
      </c>
      <c r="B30" s="121" t="str">
        <f>VLOOKUP(A30,$P$7:R50,2,FALSE)</f>
        <v>포천시</v>
      </c>
      <c r="C30" s="128" t="str">
        <f>VLOOKUP(A30,$P$7:$R$27,3,FALSE)</f>
        <v>박충실</v>
      </c>
      <c r="E30" s="13"/>
      <c r="J30" s="14"/>
      <c r="L30" s="128" t="str">
        <f>VLOOKUP(N30,$P$7:$R$27,3,FALSE)</f>
        <v>유나연</v>
      </c>
      <c r="M30" s="121" t="str">
        <f>VLOOKUP(N30,$P$7:R47,2,FALSE)</f>
        <v>광주시</v>
      </c>
      <c r="N30" s="121">
        <v>6</v>
      </c>
      <c r="O30" s="6"/>
    </row>
    <row r="31" spans="1:22" ht="16.5" customHeight="1" x14ac:dyDescent="0.3">
      <c r="A31" s="122"/>
      <c r="B31" s="122"/>
      <c r="C31" s="129"/>
      <c r="D31" s="8"/>
      <c r="E31" s="13"/>
      <c r="J31" s="14"/>
      <c r="K31" s="8"/>
      <c r="L31" s="129"/>
      <c r="M31" s="122"/>
      <c r="N31" s="122"/>
      <c r="O31" s="6"/>
    </row>
    <row r="32" spans="1:22" ht="12.75" customHeight="1" x14ac:dyDescent="0.3">
      <c r="A32" s="123"/>
      <c r="B32" s="123"/>
      <c r="C32" s="123"/>
      <c r="D32" s="13"/>
      <c r="E32" s="28"/>
      <c r="G32" s="125" t="s">
        <v>31</v>
      </c>
      <c r="H32" s="125"/>
      <c r="J32" s="7"/>
      <c r="K32" s="38"/>
      <c r="L32" s="126"/>
      <c r="M32" s="126"/>
      <c r="N32" s="6"/>
      <c r="O32" s="6"/>
    </row>
    <row r="33" spans="1:15" ht="14.25" customHeight="1" x14ac:dyDescent="0.3">
      <c r="A33" s="124"/>
      <c r="B33" s="124"/>
      <c r="C33" s="124"/>
      <c r="D33" s="13"/>
      <c r="G33" s="123" t="s">
        <v>192</v>
      </c>
      <c r="H33" s="123"/>
      <c r="K33" s="14"/>
      <c r="L33" s="127"/>
      <c r="M33" s="127"/>
    </row>
    <row r="34" spans="1:15" ht="16.5" customHeight="1" x14ac:dyDescent="0.3">
      <c r="A34" s="115" t="s">
        <v>8</v>
      </c>
      <c r="B34" s="116"/>
      <c r="C34" s="117"/>
      <c r="D34" s="24"/>
      <c r="K34" s="7"/>
      <c r="L34" s="115" t="s">
        <v>8</v>
      </c>
      <c r="M34" s="116"/>
      <c r="N34" s="117"/>
      <c r="O34" s="55"/>
    </row>
    <row r="35" spans="1:15" ht="16.5" customHeight="1" x14ac:dyDescent="0.3">
      <c r="A35" s="118"/>
      <c r="B35" s="119"/>
      <c r="C35" s="120"/>
      <c r="L35" s="118"/>
      <c r="M35" s="119"/>
      <c r="N35" s="120"/>
      <c r="O35" s="55"/>
    </row>
  </sheetData>
  <mergeCells count="60">
    <mergeCell ref="A6:C7"/>
    <mergeCell ref="L6:N7"/>
    <mergeCell ref="A1:N1"/>
    <mergeCell ref="A2:N2"/>
    <mergeCell ref="B3:D3"/>
    <mergeCell ref="G3:H3"/>
    <mergeCell ref="K3:M3"/>
    <mergeCell ref="L8:N9"/>
    <mergeCell ref="A10:A11"/>
    <mergeCell ref="B10:B11"/>
    <mergeCell ref="C10:C11"/>
    <mergeCell ref="L10:L11"/>
    <mergeCell ref="M10:M11"/>
    <mergeCell ref="N10:N11"/>
    <mergeCell ref="D12:E13"/>
    <mergeCell ref="J12:K13"/>
    <mergeCell ref="A14:C15"/>
    <mergeCell ref="A16:C17"/>
    <mergeCell ref="L16:N17"/>
    <mergeCell ref="L14:L15"/>
    <mergeCell ref="M14:M15"/>
    <mergeCell ref="N14:N15"/>
    <mergeCell ref="A18:A19"/>
    <mergeCell ref="B18:B19"/>
    <mergeCell ref="C18:C19"/>
    <mergeCell ref="L18:L19"/>
    <mergeCell ref="M18:M19"/>
    <mergeCell ref="N18:N19"/>
    <mergeCell ref="G20:H20"/>
    <mergeCell ref="G21:H21"/>
    <mergeCell ref="E20:F21"/>
    <mergeCell ref="I20:J21"/>
    <mergeCell ref="A22:A23"/>
    <mergeCell ref="B22:B23"/>
    <mergeCell ref="C22:C23"/>
    <mergeCell ref="A24:C25"/>
    <mergeCell ref="L24:N25"/>
    <mergeCell ref="L22:L23"/>
    <mergeCell ref="M22:M23"/>
    <mergeCell ref="N22:N23"/>
    <mergeCell ref="N26:N27"/>
    <mergeCell ref="D28:E29"/>
    <mergeCell ref="J28:K29"/>
    <mergeCell ref="A30:A31"/>
    <mergeCell ref="B30:B31"/>
    <mergeCell ref="C30:C31"/>
    <mergeCell ref="A26:A27"/>
    <mergeCell ref="B26:B27"/>
    <mergeCell ref="C26:C27"/>
    <mergeCell ref="L26:L27"/>
    <mergeCell ref="M26:M27"/>
    <mergeCell ref="A34:C35"/>
    <mergeCell ref="L34:N35"/>
    <mergeCell ref="M30:M31"/>
    <mergeCell ref="N30:N31"/>
    <mergeCell ref="A32:C33"/>
    <mergeCell ref="G32:H32"/>
    <mergeCell ref="L32:M33"/>
    <mergeCell ref="G33:H33"/>
    <mergeCell ref="L30:L31"/>
  </mergeCells>
  <phoneticPr fontId="2" type="noConversion"/>
  <pageMargins left="0.7" right="0.7" top="0.75" bottom="0.75" header="0.3" footer="0.3"/>
  <pageSetup paperSize="9" scale="60" orientation="landscape" r:id="rId1"/>
  <colBreaks count="1" manualBreakCount="1">
    <brk id="15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5DF1-B3ED-4862-A5EA-A3A2C91076F5}">
  <dimension ref="A1:W67"/>
  <sheetViews>
    <sheetView view="pageBreakPreview" zoomScale="60" zoomScaleNormal="100" workbookViewId="0">
      <selection sqref="A1:P1"/>
    </sheetView>
  </sheetViews>
  <sheetFormatPr defaultRowHeight="16.5" x14ac:dyDescent="0.3"/>
  <cols>
    <col min="1" max="1" width="5" customWidth="1"/>
    <col min="2" max="2" width="8.75" customWidth="1"/>
    <col min="3" max="4" width="13.75" customWidth="1"/>
    <col min="5" max="5" width="15.75" customWidth="1"/>
    <col min="6" max="6" width="16.5" customWidth="1"/>
    <col min="7" max="7" width="13.75" customWidth="1"/>
    <col min="8" max="8" width="8.5" customWidth="1"/>
    <col min="9" max="9" width="10.125" customWidth="1"/>
    <col min="10" max="10" width="15.125" customWidth="1"/>
    <col min="11" max="11" width="14" customWidth="1"/>
    <col min="12" max="12" width="13.75" customWidth="1"/>
    <col min="13" max="13" width="12.75" customWidth="1"/>
    <col min="14" max="14" width="13.75" customWidth="1"/>
    <col min="15" max="15" width="8.75" customWidth="1"/>
    <col min="16" max="16" width="5" customWidth="1"/>
    <col min="18" max="19" width="9" customWidth="1"/>
  </cols>
  <sheetData>
    <row r="1" spans="1:23" ht="34.5" customHeight="1" x14ac:dyDescent="0.3">
      <c r="A1" s="144" t="s">
        <v>226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23" ht="25.5" customHeight="1" x14ac:dyDescent="0.3">
      <c r="A2" s="62" t="s">
        <v>112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23" s="6" customFormat="1" ht="25.5" customHeight="1" thickBot="1" x14ac:dyDescent="0.35">
      <c r="A3" s="63"/>
      <c r="B3" s="193" t="s">
        <v>69</v>
      </c>
      <c r="C3" s="193"/>
      <c r="D3" s="193"/>
      <c r="E3" s="64" t="s">
        <v>1</v>
      </c>
      <c r="F3" s="64" t="s">
        <v>2</v>
      </c>
      <c r="G3" s="64" t="s">
        <v>3</v>
      </c>
      <c r="H3" s="193" t="s">
        <v>70</v>
      </c>
      <c r="I3" s="193"/>
      <c r="J3" s="64" t="s">
        <v>3</v>
      </c>
      <c r="K3" s="64" t="s">
        <v>2</v>
      </c>
      <c r="L3" s="64" t="s">
        <v>1</v>
      </c>
      <c r="M3" s="193" t="s">
        <v>69</v>
      </c>
      <c r="N3" s="193"/>
      <c r="O3" s="193"/>
      <c r="P3" s="63"/>
    </row>
    <row r="4" spans="1:23" ht="11.25" customHeight="1" x14ac:dyDescent="0.3">
      <c r="U4" s="6"/>
    </row>
    <row r="5" spans="1:23" ht="23.2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7</v>
      </c>
      <c r="O5" s="6" t="s">
        <v>6</v>
      </c>
      <c r="P5" s="6" t="s">
        <v>5</v>
      </c>
    </row>
    <row r="6" spans="1:23" ht="23.25" customHeight="1" x14ac:dyDescent="0.3">
      <c r="A6" s="176" t="s">
        <v>8</v>
      </c>
      <c r="B6" s="177"/>
      <c r="C6" s="178"/>
      <c r="D6" s="7"/>
      <c r="N6" s="176" t="s">
        <v>8</v>
      </c>
      <c r="O6" s="177"/>
      <c r="P6" s="178"/>
    </row>
    <row r="7" spans="1:23" ht="23.25" customHeight="1" x14ac:dyDescent="0.3">
      <c r="A7" s="179"/>
      <c r="B7" s="180"/>
      <c r="C7" s="181"/>
      <c r="D7" s="8"/>
      <c r="M7" s="9"/>
      <c r="N7" s="179"/>
      <c r="O7" s="180"/>
      <c r="P7" s="181"/>
    </row>
    <row r="8" spans="1:23" ht="23.25" customHeight="1" x14ac:dyDescent="0.3">
      <c r="A8" s="6"/>
      <c r="B8" s="6"/>
      <c r="C8" s="6"/>
      <c r="D8" s="13"/>
      <c r="M8" s="14"/>
      <c r="N8" s="6"/>
      <c r="O8" s="6"/>
      <c r="P8" s="6"/>
    </row>
    <row r="9" spans="1:23" ht="23.25" customHeight="1" thickBot="1" x14ac:dyDescent="0.35">
      <c r="D9" s="13"/>
      <c r="E9" s="19"/>
      <c r="L9" s="9"/>
      <c r="M9" s="14"/>
    </row>
    <row r="10" spans="1:23" ht="23.25" customHeight="1" thickBot="1" x14ac:dyDescent="0.35">
      <c r="A10" s="121">
        <v>1</v>
      </c>
      <c r="B10" s="121" t="str">
        <f>VLOOKUP(A10,$Q$10:S35,2,FALSE)</f>
        <v>성남시</v>
      </c>
      <c r="C10" s="121" t="str">
        <f>VLOOKUP(A10,$Q$10:$S$35,3,FALSE)</f>
        <v>김한수</v>
      </c>
      <c r="D10" s="24"/>
      <c r="E10" s="13"/>
      <c r="L10" s="14"/>
      <c r="M10" s="7"/>
      <c r="N10" s="121" t="str">
        <f>VLOOKUP(P10,$Q$11:$S$41,3,FALSE)</f>
        <v>진영균</v>
      </c>
      <c r="O10" s="121" t="str">
        <f>VLOOKUP(P10,$Q$11:S41,2,FALSE)</f>
        <v>시흥시</v>
      </c>
      <c r="P10" s="139">
        <v>18</v>
      </c>
      <c r="Q10" s="10" t="s">
        <v>9</v>
      </c>
      <c r="R10" s="11" t="s">
        <v>10</v>
      </c>
      <c r="S10" s="12" t="s">
        <v>11</v>
      </c>
      <c r="T10" s="12" t="s">
        <v>12</v>
      </c>
      <c r="U10" s="12" t="s">
        <v>13</v>
      </c>
      <c r="V10" s="12" t="s">
        <v>14</v>
      </c>
    </row>
    <row r="11" spans="1:23" ht="23.25" customHeight="1" x14ac:dyDescent="0.3">
      <c r="A11" s="122"/>
      <c r="B11" s="122"/>
      <c r="C11" s="122"/>
      <c r="D11" s="9"/>
      <c r="E11" s="13"/>
      <c r="L11" s="14"/>
      <c r="N11" s="122"/>
      <c r="O11" s="122"/>
      <c r="P11" s="192"/>
      <c r="Q11" s="15">
        <v>10</v>
      </c>
      <c r="R11" s="65" t="s">
        <v>17</v>
      </c>
      <c r="S11" s="66" t="s">
        <v>74</v>
      </c>
      <c r="T11" s="66" t="s">
        <v>73</v>
      </c>
      <c r="U11" s="66"/>
      <c r="V11" s="66"/>
      <c r="W11">
        <v>1</v>
      </c>
    </row>
    <row r="12" spans="1:23" ht="23.25" customHeight="1" x14ac:dyDescent="0.3">
      <c r="A12" s="43"/>
      <c r="B12" s="43"/>
      <c r="C12" s="155" t="s">
        <v>202</v>
      </c>
      <c r="D12" s="155"/>
      <c r="E12" s="184"/>
      <c r="L12" s="132" t="s">
        <v>209</v>
      </c>
      <c r="M12" s="130"/>
      <c r="N12" s="126"/>
      <c r="O12" s="6"/>
      <c r="P12" s="6"/>
      <c r="Q12" s="21">
        <v>7</v>
      </c>
      <c r="R12" s="35" t="s">
        <v>72</v>
      </c>
      <c r="S12" s="67" t="s">
        <v>75</v>
      </c>
      <c r="T12" s="67"/>
      <c r="U12" s="67"/>
      <c r="V12" s="67"/>
      <c r="W12">
        <v>2</v>
      </c>
    </row>
    <row r="13" spans="1:23" ht="23.25" customHeight="1" x14ac:dyDescent="0.3">
      <c r="A13" s="40"/>
      <c r="B13" s="40"/>
      <c r="C13" s="155"/>
      <c r="D13" s="155"/>
      <c r="E13" s="184"/>
      <c r="F13" s="19"/>
      <c r="K13" s="9"/>
      <c r="L13" s="132"/>
      <c r="M13" s="130"/>
      <c r="N13" s="130"/>
      <c r="Q13" s="21">
        <v>5</v>
      </c>
      <c r="R13" s="35" t="s">
        <v>76</v>
      </c>
      <c r="S13" s="67" t="s">
        <v>77</v>
      </c>
      <c r="T13" s="67" t="s">
        <v>78</v>
      </c>
      <c r="U13" s="67"/>
      <c r="V13" s="67"/>
      <c r="W13">
        <v>3</v>
      </c>
    </row>
    <row r="14" spans="1:23" ht="23.25" customHeight="1" x14ac:dyDescent="0.3">
      <c r="A14" s="133">
        <v>2</v>
      </c>
      <c r="B14" s="133" t="str">
        <f>VLOOKUP(A14,$Q$10:S39,2,FALSE)</f>
        <v>화성시</v>
      </c>
      <c r="C14" s="133" t="str">
        <f>VLOOKUP(A14,$Q$10:$S$35,3,FALSE)</f>
        <v>서민규</v>
      </c>
      <c r="D14" s="40"/>
      <c r="E14" s="44"/>
      <c r="F14" s="13"/>
      <c r="K14" s="14"/>
      <c r="L14" s="14"/>
      <c r="N14" s="121" t="str">
        <f>VLOOKUP(P14,$Q$11:$S$41,3,FALSE)</f>
        <v>이재현</v>
      </c>
      <c r="O14" s="121" t="str">
        <f>VLOOKUP(P14,$Q$11:S40,2,FALSE)</f>
        <v>안양시</v>
      </c>
      <c r="P14" s="139">
        <v>17</v>
      </c>
      <c r="Q14" s="21">
        <v>1</v>
      </c>
      <c r="R14" s="35" t="s">
        <v>79</v>
      </c>
      <c r="S14" s="67" t="s">
        <v>80</v>
      </c>
      <c r="T14" s="67" t="s">
        <v>81</v>
      </c>
      <c r="U14" s="67"/>
      <c r="V14" s="67"/>
      <c r="W14">
        <v>4</v>
      </c>
    </row>
    <row r="15" spans="1:23" ht="23.25" customHeight="1" x14ac:dyDescent="0.3">
      <c r="A15" s="134"/>
      <c r="B15" s="134"/>
      <c r="C15" s="134"/>
      <c r="D15" s="41"/>
      <c r="E15" s="44"/>
      <c r="F15" s="13"/>
      <c r="K15" s="14"/>
      <c r="L15" s="14"/>
      <c r="M15" s="9"/>
      <c r="N15" s="122"/>
      <c r="O15" s="122"/>
      <c r="P15" s="192"/>
      <c r="Q15" s="21">
        <v>13</v>
      </c>
      <c r="R15" s="68" t="s">
        <v>18</v>
      </c>
      <c r="S15" s="69" t="s">
        <v>82</v>
      </c>
      <c r="T15" s="69" t="s">
        <v>83</v>
      </c>
      <c r="U15" s="69"/>
      <c r="V15" s="69"/>
      <c r="W15">
        <v>5</v>
      </c>
    </row>
    <row r="16" spans="1:23" ht="23.25" customHeight="1" x14ac:dyDescent="0.3">
      <c r="A16" s="154"/>
      <c r="B16" s="154"/>
      <c r="C16" s="154"/>
      <c r="D16" s="60"/>
      <c r="E16" s="61"/>
      <c r="F16" s="13"/>
      <c r="K16" s="14"/>
      <c r="L16" s="7"/>
      <c r="M16" s="14"/>
      <c r="N16" s="126"/>
      <c r="O16" s="126"/>
      <c r="P16" s="126"/>
      <c r="Q16" s="21">
        <v>6</v>
      </c>
      <c r="R16" s="35" t="s">
        <v>43</v>
      </c>
      <c r="S16" s="67" t="s">
        <v>84</v>
      </c>
      <c r="T16" s="67" t="s">
        <v>85</v>
      </c>
      <c r="U16" s="67"/>
      <c r="V16" s="67"/>
      <c r="W16">
        <v>6</v>
      </c>
    </row>
    <row r="17" spans="1:23" ht="23.25" customHeight="1" x14ac:dyDescent="0.3">
      <c r="A17" s="183"/>
      <c r="B17" s="183"/>
      <c r="C17" s="183"/>
      <c r="D17" s="44"/>
      <c r="E17" s="40"/>
      <c r="F17" s="13"/>
      <c r="I17" s="70"/>
      <c r="K17" s="14"/>
      <c r="M17" s="14"/>
      <c r="N17" s="127"/>
      <c r="O17" s="127"/>
      <c r="P17" s="127"/>
      <c r="Q17" s="21">
        <v>18</v>
      </c>
      <c r="R17" s="35" t="s">
        <v>43</v>
      </c>
      <c r="S17" s="67" t="s">
        <v>86</v>
      </c>
      <c r="T17" s="67" t="s">
        <v>87</v>
      </c>
      <c r="U17" s="67"/>
      <c r="V17" s="67"/>
      <c r="W17">
        <v>7</v>
      </c>
    </row>
    <row r="18" spans="1:23" ht="23.25" customHeight="1" x14ac:dyDescent="0.3">
      <c r="A18" s="176" t="s">
        <v>139</v>
      </c>
      <c r="B18" s="177"/>
      <c r="C18" s="178"/>
      <c r="D18" s="24"/>
      <c r="F18" s="13"/>
      <c r="K18" s="14"/>
      <c r="M18" s="14"/>
      <c r="N18" s="176" t="s">
        <v>8</v>
      </c>
      <c r="O18" s="177"/>
      <c r="P18" s="178"/>
      <c r="Q18" s="21">
        <v>12</v>
      </c>
      <c r="R18" s="35" t="s">
        <v>20</v>
      </c>
      <c r="S18" s="67" t="s">
        <v>88</v>
      </c>
      <c r="T18" s="67" t="s">
        <v>89</v>
      </c>
      <c r="U18" s="67"/>
      <c r="V18" s="67"/>
      <c r="W18">
        <v>8</v>
      </c>
    </row>
    <row r="19" spans="1:23" ht="23.25" customHeight="1" x14ac:dyDescent="0.3">
      <c r="A19" s="179"/>
      <c r="B19" s="180"/>
      <c r="C19" s="181"/>
      <c r="F19" s="13"/>
      <c r="K19" s="14"/>
      <c r="M19" s="19"/>
      <c r="N19" s="179"/>
      <c r="O19" s="180"/>
      <c r="P19" s="181"/>
      <c r="Q19" s="21">
        <v>17</v>
      </c>
      <c r="R19" s="35" t="s">
        <v>38</v>
      </c>
      <c r="S19" s="67" t="s">
        <v>90</v>
      </c>
      <c r="T19" s="67" t="s">
        <v>91</v>
      </c>
      <c r="U19" s="67"/>
      <c r="V19" s="67"/>
      <c r="W19">
        <v>9</v>
      </c>
    </row>
    <row r="20" spans="1:23" ht="23.25" customHeight="1" x14ac:dyDescent="0.3">
      <c r="A20" s="6"/>
      <c r="B20" s="6"/>
      <c r="C20" s="6"/>
      <c r="D20" s="25"/>
      <c r="E20" s="130" t="s">
        <v>145</v>
      </c>
      <c r="F20" s="131"/>
      <c r="G20" s="26"/>
      <c r="H20" s="26"/>
      <c r="K20" s="132" t="s">
        <v>148</v>
      </c>
      <c r="L20" s="130"/>
      <c r="M20" s="25"/>
      <c r="N20" s="6"/>
      <c r="O20" s="6"/>
      <c r="P20" s="6"/>
      <c r="Q20" s="21">
        <v>15</v>
      </c>
      <c r="R20" s="35" t="s">
        <v>23</v>
      </c>
      <c r="S20" s="67" t="s">
        <v>92</v>
      </c>
      <c r="T20" s="67" t="s">
        <v>93</v>
      </c>
      <c r="U20" s="67"/>
      <c r="V20" s="67"/>
      <c r="W20">
        <v>10</v>
      </c>
    </row>
    <row r="21" spans="1:23" ht="23.25" customHeight="1" x14ac:dyDescent="0.3">
      <c r="D21" s="25"/>
      <c r="E21" s="130"/>
      <c r="F21" s="131"/>
      <c r="G21" s="71"/>
      <c r="H21" s="26"/>
      <c r="J21" s="8"/>
      <c r="K21" s="132"/>
      <c r="L21" s="130"/>
      <c r="M21" s="25"/>
      <c r="Q21" s="21">
        <v>11</v>
      </c>
      <c r="R21" s="35" t="s">
        <v>44</v>
      </c>
      <c r="S21" s="67" t="s">
        <v>94</v>
      </c>
      <c r="T21" s="67" t="s">
        <v>95</v>
      </c>
      <c r="U21" s="67"/>
      <c r="V21" s="67"/>
      <c r="W21">
        <v>11</v>
      </c>
    </row>
    <row r="22" spans="1:23" ht="23.25" customHeight="1" x14ac:dyDescent="0.3">
      <c r="A22" s="176" t="s">
        <v>8</v>
      </c>
      <c r="B22" s="177"/>
      <c r="C22" s="178"/>
      <c r="F22" s="13"/>
      <c r="G22" s="13"/>
      <c r="J22" s="72"/>
      <c r="K22" s="14"/>
      <c r="N22" s="121" t="str">
        <f>VLOOKUP(P22,$Q$11:$S$41,3,FALSE)</f>
        <v>홍호태</v>
      </c>
      <c r="O22" s="121" t="str">
        <f>VLOOKUP(P22,$Q$11:S47,2,FALSE)</f>
        <v>평택시</v>
      </c>
      <c r="P22" s="139">
        <v>16</v>
      </c>
      <c r="Q22" s="21">
        <v>9</v>
      </c>
      <c r="R22" s="35" t="s">
        <v>44</v>
      </c>
      <c r="S22" s="67" t="s">
        <v>96</v>
      </c>
      <c r="T22" s="67" t="s">
        <v>97</v>
      </c>
      <c r="U22" s="67"/>
      <c r="V22" s="67"/>
      <c r="W22">
        <v>12</v>
      </c>
    </row>
    <row r="23" spans="1:23" ht="23.25" customHeight="1" x14ac:dyDescent="0.3">
      <c r="A23" s="179"/>
      <c r="B23" s="180"/>
      <c r="C23" s="181"/>
      <c r="D23" s="8"/>
      <c r="F23" s="13"/>
      <c r="G23" s="13"/>
      <c r="J23" s="72"/>
      <c r="K23" s="14"/>
      <c r="M23" s="8"/>
      <c r="N23" s="122"/>
      <c r="O23" s="122"/>
      <c r="P23" s="192"/>
      <c r="Q23" s="21">
        <v>14</v>
      </c>
      <c r="R23" s="35" t="s">
        <v>98</v>
      </c>
      <c r="S23" s="67" t="s">
        <v>99</v>
      </c>
      <c r="T23" s="67" t="s">
        <v>100</v>
      </c>
      <c r="U23" s="67"/>
      <c r="V23" s="67"/>
      <c r="W23">
        <v>13</v>
      </c>
    </row>
    <row r="24" spans="1:23" ht="23.25" customHeight="1" x14ac:dyDescent="0.3">
      <c r="A24" s="126"/>
      <c r="B24" s="126"/>
      <c r="C24" s="126"/>
      <c r="D24" s="13"/>
      <c r="F24" s="13"/>
      <c r="G24" s="13"/>
      <c r="J24" s="72"/>
      <c r="K24" s="14"/>
      <c r="M24" s="14"/>
      <c r="N24" s="130" t="s">
        <v>144</v>
      </c>
      <c r="O24" s="130"/>
      <c r="P24" s="130"/>
      <c r="Q24" s="21">
        <v>16</v>
      </c>
      <c r="R24" s="35" t="s">
        <v>101</v>
      </c>
      <c r="S24" s="67" t="s">
        <v>102</v>
      </c>
      <c r="T24" s="67" t="s">
        <v>103</v>
      </c>
      <c r="U24" s="67"/>
      <c r="V24" s="67"/>
      <c r="W24">
        <v>14</v>
      </c>
    </row>
    <row r="25" spans="1:23" ht="23.25" customHeight="1" x14ac:dyDescent="0.3">
      <c r="A25" s="127"/>
      <c r="B25" s="127"/>
      <c r="C25" s="127"/>
      <c r="D25" s="13"/>
      <c r="E25" s="19"/>
      <c r="F25" s="13"/>
      <c r="G25" s="13"/>
      <c r="J25" s="72"/>
      <c r="K25" s="14"/>
      <c r="L25" s="8"/>
      <c r="M25" s="14"/>
      <c r="N25" s="130"/>
      <c r="O25" s="130"/>
      <c r="P25" s="130"/>
      <c r="Q25" s="21">
        <v>8</v>
      </c>
      <c r="R25" s="35" t="s">
        <v>57</v>
      </c>
      <c r="S25" s="67" t="s">
        <v>104</v>
      </c>
      <c r="T25" s="67" t="s">
        <v>105</v>
      </c>
      <c r="U25" s="67"/>
      <c r="V25" s="67"/>
      <c r="W25">
        <v>15</v>
      </c>
    </row>
    <row r="26" spans="1:23" ht="23.25" customHeight="1" x14ac:dyDescent="0.3">
      <c r="A26" s="121">
        <v>3</v>
      </c>
      <c r="B26" s="121" t="str">
        <f>VLOOKUP(A26,$Q$10:S51,2,FALSE)</f>
        <v>화성시</v>
      </c>
      <c r="C26" s="121" t="str">
        <f>VLOOKUP(A26,$Q$10:$S$35,3,FALSE)</f>
        <v>김승현</v>
      </c>
      <c r="D26" s="24"/>
      <c r="E26" s="13"/>
      <c r="F26" s="13"/>
      <c r="G26" s="13"/>
      <c r="J26" s="72"/>
      <c r="K26" s="14"/>
      <c r="L26" s="14"/>
      <c r="M26" s="24"/>
      <c r="N26" s="121" t="str">
        <f>VLOOKUP(P26,$Q$11:$S$35,3,FALSE)</f>
        <v>민영준</v>
      </c>
      <c r="O26" s="121" t="str">
        <f>VLOOKUP(P26,$Q$11:S51,2,FALSE)</f>
        <v>양주시</v>
      </c>
      <c r="P26" s="139">
        <v>15</v>
      </c>
      <c r="Q26" s="21">
        <v>4</v>
      </c>
      <c r="R26" s="35" t="s">
        <v>57</v>
      </c>
      <c r="S26" s="67" t="s">
        <v>106</v>
      </c>
      <c r="T26" s="67" t="s">
        <v>107</v>
      </c>
      <c r="U26" s="67"/>
      <c r="V26" s="67"/>
      <c r="W26">
        <v>16</v>
      </c>
    </row>
    <row r="27" spans="1:23" ht="23.25" customHeight="1" x14ac:dyDescent="0.3">
      <c r="A27" s="122"/>
      <c r="B27" s="122"/>
      <c r="C27" s="122"/>
      <c r="E27" s="13"/>
      <c r="F27" s="13"/>
      <c r="G27" s="13"/>
      <c r="J27" s="72"/>
      <c r="K27" s="14"/>
      <c r="L27" s="14"/>
      <c r="N27" s="122"/>
      <c r="O27" s="122"/>
      <c r="P27" s="192"/>
      <c r="Q27" s="21">
        <v>3</v>
      </c>
      <c r="R27" s="35" t="s">
        <v>27</v>
      </c>
      <c r="S27" s="67" t="s">
        <v>108</v>
      </c>
      <c r="T27" s="67" t="s">
        <v>109</v>
      </c>
      <c r="U27" s="67"/>
      <c r="V27" s="67"/>
      <c r="W27">
        <v>17</v>
      </c>
    </row>
    <row r="28" spans="1:23" ht="23.25" customHeight="1" thickBot="1" x14ac:dyDescent="0.35">
      <c r="A28" s="43"/>
      <c r="B28" s="43"/>
      <c r="C28" s="155" t="s">
        <v>203</v>
      </c>
      <c r="D28" s="155"/>
      <c r="E28" s="184"/>
      <c r="F28" s="61"/>
      <c r="G28" s="44"/>
      <c r="H28" s="40"/>
      <c r="I28" s="40"/>
      <c r="J28" s="73"/>
      <c r="K28" s="47"/>
      <c r="L28" s="185" t="s">
        <v>208</v>
      </c>
      <c r="M28" s="155"/>
      <c r="N28" s="155"/>
      <c r="O28" s="43"/>
      <c r="P28" s="43"/>
      <c r="Q28" s="31">
        <v>2</v>
      </c>
      <c r="R28" s="74" t="s">
        <v>27</v>
      </c>
      <c r="S28" s="75" t="s">
        <v>110</v>
      </c>
      <c r="T28" s="75" t="s">
        <v>111</v>
      </c>
      <c r="U28" s="75"/>
      <c r="V28" s="75"/>
      <c r="W28">
        <v>18</v>
      </c>
    </row>
    <row r="29" spans="1:23" ht="23.25" customHeight="1" x14ac:dyDescent="0.3">
      <c r="A29" s="40"/>
      <c r="B29" s="40"/>
      <c r="C29" s="155"/>
      <c r="D29" s="155"/>
      <c r="E29" s="184"/>
      <c r="F29" s="40"/>
      <c r="G29" s="44"/>
      <c r="H29" s="40"/>
      <c r="I29" s="40"/>
      <c r="J29" s="45"/>
      <c r="K29" s="40"/>
      <c r="L29" s="185"/>
      <c r="M29" s="155"/>
      <c r="N29" s="155"/>
      <c r="O29" s="40"/>
      <c r="P29" s="40"/>
      <c r="Q29" s="6"/>
      <c r="R29" s="6"/>
      <c r="S29" s="6"/>
    </row>
    <row r="30" spans="1:23" ht="23.25" customHeight="1" x14ac:dyDescent="0.3">
      <c r="A30" s="133">
        <v>4</v>
      </c>
      <c r="B30" s="133" t="str">
        <f>VLOOKUP(A30,$Q$10:S55,2,FALSE)</f>
        <v>포천시</v>
      </c>
      <c r="C30" s="133" t="str">
        <f>VLOOKUP(A30,$Q$10:$S$35,3,FALSE)</f>
        <v>박창재</v>
      </c>
      <c r="D30" s="40"/>
      <c r="E30" s="44"/>
      <c r="F30" s="40"/>
      <c r="G30" s="44"/>
      <c r="H30" s="40"/>
      <c r="I30" s="50"/>
      <c r="J30" s="45"/>
      <c r="K30" s="40"/>
      <c r="L30" s="45"/>
      <c r="M30" s="40"/>
      <c r="N30" s="133" t="str">
        <f>VLOOKUP(P30,$Q$11:$S$41,3,FALSE)</f>
        <v>김지훈</v>
      </c>
      <c r="O30" s="133" t="str">
        <f>VLOOKUP(P30,$Q$11:S55,2,FALSE)</f>
        <v>의정부시</v>
      </c>
      <c r="P30" s="168">
        <v>14</v>
      </c>
      <c r="Q30" s="6"/>
      <c r="R30" s="6"/>
      <c r="S30" s="76"/>
    </row>
    <row r="31" spans="1:23" ht="23.25" customHeight="1" x14ac:dyDescent="0.3">
      <c r="A31" s="134"/>
      <c r="B31" s="134"/>
      <c r="C31" s="134"/>
      <c r="D31" s="41"/>
      <c r="E31" s="44"/>
      <c r="F31" s="40"/>
      <c r="G31" s="44"/>
      <c r="H31" s="40"/>
      <c r="I31" s="40"/>
      <c r="J31" s="45"/>
      <c r="K31" s="40"/>
      <c r="L31" s="45"/>
      <c r="M31" s="41"/>
      <c r="N31" s="134"/>
      <c r="O31" s="134"/>
      <c r="P31" s="189"/>
      <c r="Q31" s="6"/>
      <c r="R31" s="6"/>
      <c r="S31" s="76"/>
    </row>
    <row r="32" spans="1:23" ht="23.25" customHeight="1" x14ac:dyDescent="0.3">
      <c r="A32" s="43"/>
      <c r="B32" s="43"/>
      <c r="C32" s="43"/>
      <c r="D32" s="44"/>
      <c r="E32" s="61"/>
      <c r="F32" s="40"/>
      <c r="G32" s="44"/>
      <c r="H32" s="40"/>
      <c r="I32" s="40"/>
      <c r="J32" s="45"/>
      <c r="K32" s="40"/>
      <c r="L32" s="39"/>
      <c r="M32" s="77"/>
      <c r="N32" s="172"/>
      <c r="O32" s="172"/>
      <c r="P32" s="172"/>
      <c r="Q32" s="6"/>
      <c r="R32" s="6"/>
      <c r="S32" s="6"/>
    </row>
    <row r="33" spans="1:19" ht="23.25" customHeight="1" x14ac:dyDescent="0.3">
      <c r="A33" s="40"/>
      <c r="B33" s="40"/>
      <c r="C33" s="40"/>
      <c r="D33" s="44"/>
      <c r="E33" s="40"/>
      <c r="F33" s="40" t="s">
        <v>71</v>
      </c>
      <c r="G33" s="44"/>
      <c r="H33" s="40"/>
      <c r="I33" s="40"/>
      <c r="J33" s="45"/>
      <c r="K33" s="40"/>
      <c r="L33" s="40"/>
      <c r="M33" s="45"/>
      <c r="N33" s="173"/>
      <c r="O33" s="173"/>
      <c r="P33" s="173"/>
      <c r="Q33" s="6"/>
      <c r="R33" s="6"/>
      <c r="S33" s="76"/>
    </row>
    <row r="34" spans="1:19" ht="23.25" customHeight="1" x14ac:dyDescent="0.3">
      <c r="A34" s="176" t="s">
        <v>8</v>
      </c>
      <c r="B34" s="177"/>
      <c r="C34" s="178"/>
      <c r="D34" s="47"/>
      <c r="E34" s="40"/>
      <c r="F34" s="40"/>
      <c r="G34" s="44"/>
      <c r="H34" s="40"/>
      <c r="I34" s="40"/>
      <c r="J34" s="45"/>
      <c r="K34" s="40"/>
      <c r="L34" s="40"/>
      <c r="M34" s="39"/>
      <c r="N34" s="176" t="s">
        <v>8</v>
      </c>
      <c r="O34" s="177"/>
      <c r="P34" s="178"/>
      <c r="Q34" s="6"/>
      <c r="R34" s="6"/>
      <c r="S34" s="76"/>
    </row>
    <row r="35" spans="1:19" ht="23.25" customHeight="1" x14ac:dyDescent="0.3">
      <c r="A35" s="179"/>
      <c r="B35" s="180"/>
      <c r="C35" s="181"/>
      <c r="D35" s="40"/>
      <c r="E35" s="40"/>
      <c r="F35" s="40"/>
      <c r="G35" s="44"/>
      <c r="H35" s="190" t="s">
        <v>30</v>
      </c>
      <c r="I35" s="191"/>
      <c r="J35" s="45"/>
      <c r="K35" s="40"/>
      <c r="L35" s="40"/>
      <c r="M35" s="40"/>
      <c r="N35" s="179"/>
      <c r="O35" s="180"/>
      <c r="P35" s="181"/>
      <c r="Q35" s="6"/>
      <c r="R35" s="6"/>
      <c r="S35" s="76"/>
    </row>
    <row r="36" spans="1:19" ht="23.25" customHeight="1" x14ac:dyDescent="0.3">
      <c r="A36" s="43"/>
      <c r="B36" s="43"/>
      <c r="C36" s="40"/>
      <c r="D36" s="40"/>
      <c r="E36" s="40"/>
      <c r="F36" s="153" t="s">
        <v>149</v>
      </c>
      <c r="G36" s="166"/>
      <c r="H36" s="186" t="s">
        <v>152</v>
      </c>
      <c r="I36" s="187"/>
      <c r="J36" s="167" t="s">
        <v>150</v>
      </c>
      <c r="K36" s="153"/>
      <c r="L36" s="40"/>
      <c r="M36" s="40"/>
      <c r="N36" s="43"/>
      <c r="O36" s="43"/>
      <c r="P36" s="43"/>
    </row>
    <row r="37" spans="1:19" ht="23.25" customHeight="1" x14ac:dyDescent="0.3">
      <c r="A37" s="40"/>
      <c r="B37" s="40"/>
      <c r="C37" s="40"/>
      <c r="D37" s="40"/>
      <c r="E37" s="40"/>
      <c r="F37" s="153"/>
      <c r="G37" s="166"/>
      <c r="H37" s="40"/>
      <c r="I37" s="40"/>
      <c r="J37" s="167"/>
      <c r="K37" s="153"/>
      <c r="L37" s="40"/>
      <c r="M37" s="40"/>
      <c r="N37" s="40"/>
      <c r="O37" s="40"/>
      <c r="P37" s="40"/>
      <c r="R37" s="6"/>
      <c r="S37" s="6"/>
    </row>
    <row r="38" spans="1:19" ht="23.25" customHeight="1" x14ac:dyDescent="0.3">
      <c r="A38" s="133">
        <v>5</v>
      </c>
      <c r="B38" s="133" t="str">
        <f>VLOOKUP(A38,$Q$10:S63,2,FALSE)</f>
        <v>군포시</v>
      </c>
      <c r="C38" s="133" t="str">
        <f>VLOOKUP(A38,$Q$10:$S$35,3,FALSE)</f>
        <v>한지민</v>
      </c>
      <c r="D38" s="39"/>
      <c r="E38" s="40"/>
      <c r="F38" s="40"/>
      <c r="G38" s="44"/>
      <c r="H38" s="40"/>
      <c r="I38" s="40"/>
      <c r="J38" s="45"/>
      <c r="K38" s="40"/>
      <c r="L38" s="40"/>
      <c r="M38" s="40"/>
      <c r="N38" s="176" t="s">
        <v>8</v>
      </c>
      <c r="O38" s="177"/>
      <c r="P38" s="178"/>
      <c r="R38" s="6"/>
      <c r="S38" s="6"/>
    </row>
    <row r="39" spans="1:19" ht="23.25" customHeight="1" x14ac:dyDescent="0.3">
      <c r="A39" s="188"/>
      <c r="B39" s="134"/>
      <c r="C39" s="134"/>
      <c r="D39" s="41"/>
      <c r="E39" s="40"/>
      <c r="F39" s="40"/>
      <c r="G39" s="44"/>
      <c r="H39" s="40"/>
      <c r="I39" s="40"/>
      <c r="J39" s="45"/>
      <c r="K39" s="40"/>
      <c r="L39" s="40"/>
      <c r="M39" s="42"/>
      <c r="N39" s="179"/>
      <c r="O39" s="180"/>
      <c r="P39" s="181"/>
    </row>
    <row r="40" spans="1:19" ht="23.25" customHeight="1" x14ac:dyDescent="0.3">
      <c r="A40" s="154" t="s">
        <v>143</v>
      </c>
      <c r="B40" s="154"/>
      <c r="C40" s="154"/>
      <c r="D40" s="44"/>
      <c r="E40" s="40"/>
      <c r="F40" s="40"/>
      <c r="G40" s="44"/>
      <c r="H40" s="40"/>
      <c r="I40" s="40"/>
      <c r="J40" s="45"/>
      <c r="K40" s="40"/>
      <c r="L40" s="40"/>
      <c r="M40" s="45"/>
      <c r="N40" s="43"/>
      <c r="O40" s="43"/>
      <c r="P40" s="40"/>
    </row>
    <row r="41" spans="1:19" ht="23.25" customHeight="1" x14ac:dyDescent="0.3">
      <c r="A41" s="183"/>
      <c r="B41" s="183"/>
      <c r="C41" s="183"/>
      <c r="D41" s="44"/>
      <c r="E41" s="58"/>
      <c r="F41" s="40"/>
      <c r="G41" s="44"/>
      <c r="H41" s="40"/>
      <c r="I41" s="40"/>
      <c r="J41" s="45"/>
      <c r="K41" s="40"/>
      <c r="L41" s="42"/>
      <c r="M41" s="45"/>
      <c r="N41" s="40"/>
      <c r="O41" s="40"/>
      <c r="P41" s="40"/>
    </row>
    <row r="42" spans="1:19" ht="23.25" customHeight="1" x14ac:dyDescent="0.3">
      <c r="A42" s="133">
        <v>6</v>
      </c>
      <c r="B42" s="133" t="str">
        <f>VLOOKUP(A42,$Q$10:S67,2,FALSE)</f>
        <v>시흥시</v>
      </c>
      <c r="C42" s="133" t="str">
        <f>VLOOKUP(A42,$Q$10:$S$35,3,FALSE)</f>
        <v>조영준</v>
      </c>
      <c r="D42" s="47"/>
      <c r="E42" s="44"/>
      <c r="F42" s="40"/>
      <c r="G42" s="44"/>
      <c r="H42" s="40"/>
      <c r="I42" s="40"/>
      <c r="J42" s="45"/>
      <c r="K42" s="40"/>
      <c r="L42" s="45"/>
      <c r="M42" s="39"/>
      <c r="N42" s="133" t="str">
        <f>VLOOKUP(P42,$Q$11:$S$35,3,FALSE)</f>
        <v>송기종</v>
      </c>
      <c r="O42" s="133" t="str">
        <f>VLOOKUP(P42,$Q$11:S67,2,FALSE)</f>
        <v>수원시</v>
      </c>
      <c r="P42" s="168">
        <v>13</v>
      </c>
    </row>
    <row r="43" spans="1:19" ht="23.25" customHeight="1" x14ac:dyDescent="0.3">
      <c r="A43" s="134"/>
      <c r="B43" s="134"/>
      <c r="C43" s="134"/>
      <c r="D43" s="42"/>
      <c r="E43" s="44"/>
      <c r="F43" s="40"/>
      <c r="G43" s="44"/>
      <c r="H43" s="40"/>
      <c r="I43" s="40"/>
      <c r="J43" s="45"/>
      <c r="K43" s="40"/>
      <c r="L43" s="45"/>
      <c r="M43" s="40"/>
      <c r="N43" s="134"/>
      <c r="O43" s="134"/>
      <c r="P43" s="134"/>
    </row>
    <row r="44" spans="1:19" ht="13.5" customHeight="1" x14ac:dyDescent="0.3">
      <c r="A44" s="43"/>
      <c r="B44" s="43"/>
      <c r="C44" s="155" t="s">
        <v>204</v>
      </c>
      <c r="D44" s="155"/>
      <c r="E44" s="184"/>
      <c r="F44" s="41"/>
      <c r="G44" s="44"/>
      <c r="H44" s="40"/>
      <c r="I44" s="40"/>
      <c r="J44" s="45"/>
      <c r="K44" s="42"/>
      <c r="L44" s="185" t="s">
        <v>207</v>
      </c>
      <c r="M44" s="155"/>
      <c r="N44" s="172"/>
      <c r="O44" s="43"/>
      <c r="P44" s="43"/>
    </row>
    <row r="45" spans="1:19" ht="13.5" customHeight="1" x14ac:dyDescent="0.3">
      <c r="A45" s="40"/>
      <c r="B45" s="40"/>
      <c r="C45" s="155"/>
      <c r="D45" s="155"/>
      <c r="E45" s="184"/>
      <c r="F45" s="44"/>
      <c r="G45" s="44"/>
      <c r="H45" s="40"/>
      <c r="I45" s="40"/>
      <c r="J45" s="45"/>
      <c r="K45" s="45"/>
      <c r="L45" s="185"/>
      <c r="M45" s="155"/>
      <c r="N45" s="155"/>
      <c r="O45" s="40"/>
      <c r="P45" s="40"/>
    </row>
    <row r="46" spans="1:19" ht="23.25" customHeight="1" x14ac:dyDescent="0.3">
      <c r="A46" s="133">
        <v>7</v>
      </c>
      <c r="B46" s="133" t="str">
        <f>VLOOKUP(A46,$Q$10:S71,2,FALSE)</f>
        <v>구리시</v>
      </c>
      <c r="C46" s="133" t="str">
        <f>VLOOKUP(A46,$Q$10:$S$35,3,FALSE)</f>
        <v>연경훈</v>
      </c>
      <c r="D46" s="40"/>
      <c r="E46" s="44"/>
      <c r="F46" s="44"/>
      <c r="G46" s="44"/>
      <c r="H46" s="40"/>
      <c r="I46" s="40"/>
      <c r="J46" s="45"/>
      <c r="K46" s="45"/>
      <c r="L46" s="45"/>
      <c r="M46" s="40"/>
      <c r="N46" s="133" t="str">
        <f>VLOOKUP(P46,$Q$11:$S$35,3,FALSE)</f>
        <v>윤현진</v>
      </c>
      <c r="O46" s="133" t="str">
        <f>VLOOKUP(P46,$Q$11:S71,2,FALSE)</f>
        <v>안산시</v>
      </c>
      <c r="P46" s="133">
        <v>12</v>
      </c>
    </row>
    <row r="47" spans="1:19" ht="23.25" customHeight="1" x14ac:dyDescent="0.3">
      <c r="A47" s="134"/>
      <c r="B47" s="134"/>
      <c r="C47" s="134"/>
      <c r="D47" s="41"/>
      <c r="E47" s="44"/>
      <c r="F47" s="44"/>
      <c r="G47" s="44"/>
      <c r="H47" s="40"/>
      <c r="I47" s="40"/>
      <c r="J47" s="45"/>
      <c r="K47" s="45"/>
      <c r="L47" s="45"/>
      <c r="M47" s="42"/>
      <c r="N47" s="134"/>
      <c r="O47" s="134"/>
      <c r="P47" s="134"/>
    </row>
    <row r="48" spans="1:19" ht="23.25" customHeight="1" x14ac:dyDescent="0.3">
      <c r="A48" s="154"/>
      <c r="B48" s="154"/>
      <c r="C48" s="154"/>
      <c r="D48" s="60"/>
      <c r="E48" s="61"/>
      <c r="F48" s="44"/>
      <c r="G48" s="44"/>
      <c r="H48" s="40"/>
      <c r="I48" s="50"/>
      <c r="J48" s="78"/>
      <c r="K48" s="45"/>
      <c r="L48" s="39"/>
      <c r="M48" s="45"/>
      <c r="N48" s="172"/>
      <c r="O48" s="172"/>
      <c r="P48" s="172"/>
    </row>
    <row r="49" spans="1:16" ht="16.5" customHeight="1" x14ac:dyDescent="0.3">
      <c r="A49" s="183"/>
      <c r="B49" s="183"/>
      <c r="C49" s="183"/>
      <c r="D49" s="44"/>
      <c r="E49" s="40"/>
      <c r="F49" s="44"/>
      <c r="G49" s="44"/>
      <c r="H49" s="40"/>
      <c r="I49" s="50"/>
      <c r="J49" s="78"/>
      <c r="K49" s="45"/>
      <c r="L49" s="40"/>
      <c r="M49" s="45"/>
      <c r="N49" s="173"/>
      <c r="O49" s="173"/>
      <c r="P49" s="173"/>
    </row>
    <row r="50" spans="1:16" ht="23.25" customHeight="1" x14ac:dyDescent="0.3">
      <c r="A50" s="176" t="s">
        <v>8</v>
      </c>
      <c r="B50" s="177"/>
      <c r="C50" s="178"/>
      <c r="D50" s="47"/>
      <c r="E50" s="40"/>
      <c r="F50" s="44"/>
      <c r="G50" s="44"/>
      <c r="H50" s="40"/>
      <c r="I50" s="50"/>
      <c r="J50" s="78"/>
      <c r="K50" s="45"/>
      <c r="L50" s="40"/>
      <c r="M50" s="45"/>
      <c r="N50" s="176" t="s">
        <v>8</v>
      </c>
      <c r="O50" s="177"/>
      <c r="P50" s="178"/>
    </row>
    <row r="51" spans="1:16" ht="23.25" customHeight="1" x14ac:dyDescent="0.3">
      <c r="A51" s="179"/>
      <c r="B51" s="180"/>
      <c r="C51" s="181"/>
      <c r="D51" s="40"/>
      <c r="E51" s="40"/>
      <c r="F51" s="44"/>
      <c r="G51" s="44"/>
      <c r="H51" s="40"/>
      <c r="I51" s="50"/>
      <c r="J51" s="78"/>
      <c r="K51" s="45"/>
      <c r="L51" s="40"/>
      <c r="M51" s="58"/>
      <c r="N51" s="179"/>
      <c r="O51" s="180"/>
      <c r="P51" s="181"/>
    </row>
    <row r="52" spans="1:16" ht="23.25" customHeight="1" x14ac:dyDescent="0.3">
      <c r="A52" s="43"/>
      <c r="B52" s="43"/>
      <c r="C52" s="43"/>
      <c r="D52" s="48"/>
      <c r="E52" s="48"/>
      <c r="F52" s="60"/>
      <c r="G52" s="59"/>
      <c r="H52" s="49"/>
      <c r="I52" s="50"/>
      <c r="J52" s="78"/>
      <c r="K52" s="77"/>
      <c r="L52" s="48"/>
      <c r="M52" s="48"/>
      <c r="N52" s="43"/>
      <c r="O52" s="43"/>
      <c r="P52" s="43"/>
    </row>
    <row r="53" spans="1:16" ht="23.25" customHeight="1" x14ac:dyDescent="0.3">
      <c r="A53" s="40"/>
      <c r="B53" s="40"/>
      <c r="C53" s="40"/>
      <c r="D53" s="48"/>
      <c r="E53" s="155" t="s">
        <v>146</v>
      </c>
      <c r="F53" s="184"/>
      <c r="G53" s="79"/>
      <c r="H53" s="49"/>
      <c r="I53" s="40"/>
      <c r="J53" s="39"/>
      <c r="K53" s="185" t="s">
        <v>147</v>
      </c>
      <c r="L53" s="155"/>
      <c r="M53" s="48"/>
      <c r="N53" s="40"/>
      <c r="O53" s="40"/>
      <c r="P53" s="40"/>
    </row>
    <row r="54" spans="1:16" ht="23.25" customHeight="1" x14ac:dyDescent="0.3">
      <c r="A54" s="176" t="s">
        <v>8</v>
      </c>
      <c r="B54" s="177"/>
      <c r="C54" s="178"/>
      <c r="D54" s="40"/>
      <c r="E54" s="155"/>
      <c r="F54" s="184"/>
      <c r="G54" s="40"/>
      <c r="H54" s="40"/>
      <c r="I54" s="40"/>
      <c r="J54" s="40"/>
      <c r="K54" s="185"/>
      <c r="L54" s="155"/>
      <c r="M54" s="40"/>
      <c r="N54" s="176" t="s">
        <v>8</v>
      </c>
      <c r="O54" s="177"/>
      <c r="P54" s="178"/>
    </row>
    <row r="55" spans="1:16" ht="23.25" customHeight="1" x14ac:dyDescent="0.3">
      <c r="A55" s="179"/>
      <c r="B55" s="180"/>
      <c r="C55" s="181"/>
      <c r="D55" s="41"/>
      <c r="E55" s="40"/>
      <c r="F55" s="44"/>
      <c r="G55" s="40"/>
      <c r="H55" s="153"/>
      <c r="I55" s="153"/>
      <c r="J55" s="40"/>
      <c r="K55" s="45"/>
      <c r="L55" s="40"/>
      <c r="M55" s="41"/>
      <c r="N55" s="179"/>
      <c r="O55" s="180"/>
      <c r="P55" s="181"/>
    </row>
    <row r="56" spans="1:16" ht="23.25" customHeight="1" x14ac:dyDescent="0.3">
      <c r="A56" s="172"/>
      <c r="B56" s="172"/>
      <c r="C56" s="172"/>
      <c r="D56" s="44"/>
      <c r="E56" s="40"/>
      <c r="F56" s="44"/>
      <c r="G56" s="40"/>
      <c r="H56" s="40"/>
      <c r="I56" s="40"/>
      <c r="J56" s="40"/>
      <c r="K56" s="45"/>
      <c r="L56" s="40"/>
      <c r="M56" s="45"/>
      <c r="N56" s="155"/>
      <c r="O56" s="155"/>
      <c r="P56" s="155"/>
    </row>
    <row r="57" spans="1:16" ht="23.25" customHeight="1" x14ac:dyDescent="0.3">
      <c r="A57" s="173"/>
      <c r="B57" s="173"/>
      <c r="C57" s="173"/>
      <c r="D57" s="44"/>
      <c r="E57" s="58"/>
      <c r="F57" s="44"/>
      <c r="G57" s="40"/>
      <c r="H57" s="174" t="s">
        <v>31</v>
      </c>
      <c r="I57" s="175"/>
      <c r="J57" s="40"/>
      <c r="K57" s="45"/>
      <c r="L57" s="41"/>
      <c r="M57" s="45"/>
      <c r="N57" s="155"/>
      <c r="O57" s="155"/>
      <c r="P57" s="155"/>
    </row>
    <row r="58" spans="1:16" ht="23.25" customHeight="1" x14ac:dyDescent="0.3">
      <c r="A58" s="133">
        <v>8</v>
      </c>
      <c r="B58" s="133" t="str">
        <f>VLOOKUP(A58,$Q$10:S83,2,FALSE)</f>
        <v>포천시</v>
      </c>
      <c r="C58" s="133" t="str">
        <f>VLOOKUP(A58,$Q$10:$S$35,3,FALSE)</f>
        <v>길근수</v>
      </c>
      <c r="D58" s="47"/>
      <c r="E58" s="44"/>
      <c r="F58" s="44"/>
      <c r="G58" s="40"/>
      <c r="H58" s="154" t="s">
        <v>151</v>
      </c>
      <c r="I58" s="154"/>
      <c r="J58" s="40"/>
      <c r="K58" s="45"/>
      <c r="L58" s="45"/>
      <c r="M58" s="47"/>
      <c r="N58" s="133" t="str">
        <f>VLOOKUP(P58,$Q$11:$S$35,3,FALSE)</f>
        <v>조성민</v>
      </c>
      <c r="O58" s="133" t="str">
        <f>VLOOKUP(P58,$Q$11:S83,2,FALSE)</f>
        <v>용인시</v>
      </c>
      <c r="P58" s="133">
        <v>11</v>
      </c>
    </row>
    <row r="59" spans="1:16" ht="23.25" customHeight="1" x14ac:dyDescent="0.3">
      <c r="A59" s="134"/>
      <c r="B59" s="134"/>
      <c r="C59" s="134"/>
      <c r="D59" s="40"/>
      <c r="E59" s="44"/>
      <c r="F59" s="44"/>
      <c r="G59" s="40"/>
      <c r="H59" s="40"/>
      <c r="I59" s="40"/>
      <c r="J59" s="40"/>
      <c r="K59" s="45"/>
      <c r="L59" s="45"/>
      <c r="M59" s="40"/>
      <c r="N59" s="134"/>
      <c r="O59" s="134"/>
      <c r="P59" s="134"/>
    </row>
    <row r="60" spans="1:16" ht="23.25" customHeight="1" x14ac:dyDescent="0.3">
      <c r="A60" s="6"/>
      <c r="B60" s="6"/>
      <c r="C60" s="130" t="s">
        <v>205</v>
      </c>
      <c r="D60" s="130"/>
      <c r="E60" s="131"/>
      <c r="F60" s="28"/>
      <c r="K60" s="7"/>
      <c r="L60" s="132" t="s">
        <v>206</v>
      </c>
      <c r="M60" s="130"/>
      <c r="N60" s="130"/>
      <c r="O60" s="6"/>
      <c r="P60" s="6"/>
    </row>
    <row r="61" spans="1:16" ht="23.25" customHeight="1" x14ac:dyDescent="0.3">
      <c r="C61" s="130"/>
      <c r="D61" s="130"/>
      <c r="E61" s="131"/>
      <c r="K61" s="37"/>
      <c r="L61" s="132"/>
      <c r="M61" s="130"/>
      <c r="N61" s="130"/>
    </row>
    <row r="62" spans="1:16" ht="23.25" customHeight="1" x14ac:dyDescent="0.3">
      <c r="A62" s="133">
        <v>9</v>
      </c>
      <c r="B62" s="133" t="str">
        <f>VLOOKUP(A62,$Q$10:S87,2,FALSE)</f>
        <v>용인시</v>
      </c>
      <c r="C62" s="133" t="str">
        <f>VLOOKUP(A62,$Q$10:$S$35,3,FALSE)</f>
        <v>주재상</v>
      </c>
      <c r="E62" s="13"/>
      <c r="I62" s="182"/>
      <c r="J62" s="141"/>
      <c r="L62" s="14"/>
      <c r="N62" s="121" t="str">
        <f>VLOOKUP(P62,$Q$11:$S$35,3,FALSE)</f>
        <v>윤정철</v>
      </c>
      <c r="O62" s="121" t="str">
        <f>VLOOKUP(P62,$Q$11:S87,2,FALSE)</f>
        <v>광주시</v>
      </c>
      <c r="P62" s="121">
        <v>10</v>
      </c>
    </row>
    <row r="63" spans="1:16" ht="23.25" customHeight="1" x14ac:dyDescent="0.3">
      <c r="A63" s="134"/>
      <c r="B63" s="134"/>
      <c r="C63" s="134"/>
      <c r="D63" s="8"/>
      <c r="E63" s="13"/>
      <c r="I63" s="141"/>
      <c r="J63" s="141"/>
      <c r="L63" s="14"/>
      <c r="M63" s="8"/>
      <c r="N63" s="122"/>
      <c r="O63" s="122"/>
      <c r="P63" s="122"/>
    </row>
    <row r="64" spans="1:16" ht="23.25" customHeight="1" x14ac:dyDescent="0.3">
      <c r="A64" s="6"/>
      <c r="B64" s="6"/>
      <c r="C64" s="6"/>
      <c r="D64" s="13"/>
      <c r="E64" s="28"/>
      <c r="L64" s="7"/>
      <c r="M64" s="38"/>
      <c r="N64" s="80"/>
      <c r="O64" s="80"/>
      <c r="P64" s="6"/>
    </row>
    <row r="65" spans="1:16" ht="23.25" customHeight="1" x14ac:dyDescent="0.3">
      <c r="D65" s="13"/>
      <c r="M65" s="14"/>
    </row>
    <row r="66" spans="1:16" ht="23.25" customHeight="1" x14ac:dyDescent="0.3">
      <c r="A66" s="176" t="s">
        <v>8</v>
      </c>
      <c r="B66" s="177"/>
      <c r="C66" s="178"/>
      <c r="D66" s="24"/>
      <c r="M66" s="7"/>
      <c r="N66" s="176" t="s">
        <v>8</v>
      </c>
      <c r="O66" s="177"/>
      <c r="P66" s="178"/>
    </row>
    <row r="67" spans="1:16" ht="23.25" customHeight="1" x14ac:dyDescent="0.3">
      <c r="A67" s="179"/>
      <c r="B67" s="180"/>
      <c r="C67" s="181"/>
      <c r="N67" s="179"/>
      <c r="O67" s="180"/>
      <c r="P67" s="181"/>
    </row>
  </sheetData>
  <mergeCells count="102">
    <mergeCell ref="A10:A11"/>
    <mergeCell ref="B10:B11"/>
    <mergeCell ref="C10:C11"/>
    <mergeCell ref="N10:N11"/>
    <mergeCell ref="E20:F21"/>
    <mergeCell ref="K20:L21"/>
    <mergeCell ref="O10:O11"/>
    <mergeCell ref="P10:P11"/>
    <mergeCell ref="A1:P1"/>
    <mergeCell ref="B3:D3"/>
    <mergeCell ref="H3:I3"/>
    <mergeCell ref="M3:O3"/>
    <mergeCell ref="A6:C7"/>
    <mergeCell ref="N6:P7"/>
    <mergeCell ref="C12:E13"/>
    <mergeCell ref="L12:N13"/>
    <mergeCell ref="O14:O15"/>
    <mergeCell ref="P14:P15"/>
    <mergeCell ref="A16:C17"/>
    <mergeCell ref="N16:P17"/>
    <mergeCell ref="A18:C19"/>
    <mergeCell ref="A22:C23"/>
    <mergeCell ref="N18:P19"/>
    <mergeCell ref="C28:E29"/>
    <mergeCell ref="L28:N29"/>
    <mergeCell ref="A14:A15"/>
    <mergeCell ref="B14:B15"/>
    <mergeCell ref="C14:C15"/>
    <mergeCell ref="N14:N15"/>
    <mergeCell ref="O22:O23"/>
    <mergeCell ref="P22:P23"/>
    <mergeCell ref="A24:C25"/>
    <mergeCell ref="N24:P25"/>
    <mergeCell ref="A26:A27"/>
    <mergeCell ref="B26:B27"/>
    <mergeCell ref="C26:C27"/>
    <mergeCell ref="N26:N27"/>
    <mergeCell ref="O26:O27"/>
    <mergeCell ref="P26:P27"/>
    <mergeCell ref="N22:N23"/>
    <mergeCell ref="O30:O31"/>
    <mergeCell ref="P30:P31"/>
    <mergeCell ref="N32:P33"/>
    <mergeCell ref="H35:I35"/>
    <mergeCell ref="A34:C35"/>
    <mergeCell ref="N38:P39"/>
    <mergeCell ref="N34:P35"/>
    <mergeCell ref="A30:A31"/>
    <mergeCell ref="B30:B31"/>
    <mergeCell ref="C30:C31"/>
    <mergeCell ref="N30:N31"/>
    <mergeCell ref="A40:C41"/>
    <mergeCell ref="A42:A43"/>
    <mergeCell ref="B42:B43"/>
    <mergeCell ref="C42:C43"/>
    <mergeCell ref="N42:N43"/>
    <mergeCell ref="F36:G37"/>
    <mergeCell ref="H36:I36"/>
    <mergeCell ref="J36:K37"/>
    <mergeCell ref="A38:A39"/>
    <mergeCell ref="B38:B39"/>
    <mergeCell ref="C38:C39"/>
    <mergeCell ref="A54:C55"/>
    <mergeCell ref="N54:P55"/>
    <mergeCell ref="P58:P59"/>
    <mergeCell ref="C60:E61"/>
    <mergeCell ref="L60:N61"/>
    <mergeCell ref="O42:O43"/>
    <mergeCell ref="P42:P43"/>
    <mergeCell ref="O46:O47"/>
    <mergeCell ref="P46:P47"/>
    <mergeCell ref="A48:C49"/>
    <mergeCell ref="N48:P49"/>
    <mergeCell ref="A50:C51"/>
    <mergeCell ref="N50:P51"/>
    <mergeCell ref="H55:I55"/>
    <mergeCell ref="C44:E45"/>
    <mergeCell ref="L44:N45"/>
    <mergeCell ref="A46:A47"/>
    <mergeCell ref="B46:B47"/>
    <mergeCell ref="C46:C47"/>
    <mergeCell ref="N46:N47"/>
    <mergeCell ref="E53:F54"/>
    <mergeCell ref="K53:L54"/>
    <mergeCell ref="A58:A59"/>
    <mergeCell ref="B58:B59"/>
    <mergeCell ref="C58:C59"/>
    <mergeCell ref="H58:I58"/>
    <mergeCell ref="N58:N59"/>
    <mergeCell ref="O58:O59"/>
    <mergeCell ref="A56:C57"/>
    <mergeCell ref="N56:P57"/>
    <mergeCell ref="H57:I57"/>
    <mergeCell ref="A66:C67"/>
    <mergeCell ref="N66:P67"/>
    <mergeCell ref="A62:A63"/>
    <mergeCell ref="B62:B63"/>
    <mergeCell ref="C62:C63"/>
    <mergeCell ref="I62:J63"/>
    <mergeCell ref="N62:N63"/>
    <mergeCell ref="O62:O63"/>
    <mergeCell ref="P62:P63"/>
  </mergeCells>
  <phoneticPr fontId="2" type="noConversion"/>
  <pageMargins left="0.7" right="0.7" top="0.75" bottom="0.75" header="0.3" footer="0.3"/>
  <pageSetup paperSize="9" scale="42" orientation="portrait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55C52-F56F-4BA9-802B-D984D08BA636}">
  <dimension ref="A1:V22"/>
  <sheetViews>
    <sheetView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5" customWidth="1"/>
    <col min="15" max="15" width="1.625" customWidth="1"/>
    <col min="19" max="19" width="9.5" customWidth="1"/>
  </cols>
  <sheetData>
    <row r="1" spans="1:22" ht="36" customHeight="1" x14ac:dyDescent="0.3">
      <c r="A1" s="144" t="s">
        <v>227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34</v>
      </c>
      <c r="C3" s="148"/>
      <c r="D3" s="150"/>
      <c r="E3" s="4" t="s">
        <v>3</v>
      </c>
      <c r="F3" s="4"/>
      <c r="G3" s="149" t="s">
        <v>4</v>
      </c>
      <c r="H3" s="149"/>
      <c r="I3" s="4"/>
      <c r="J3" s="4" t="s">
        <v>3</v>
      </c>
      <c r="K3" s="148" t="s">
        <v>34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8" customHeight="1" thickBot="1" x14ac:dyDescent="0.35">
      <c r="A6" s="176" t="s">
        <v>8</v>
      </c>
      <c r="B6" s="177"/>
      <c r="C6" s="178"/>
      <c r="D6" s="39"/>
      <c r="E6" s="40"/>
      <c r="F6" s="40"/>
      <c r="G6" s="40"/>
      <c r="H6" s="40"/>
      <c r="I6" s="40"/>
      <c r="J6" s="40"/>
      <c r="K6" s="40"/>
      <c r="L6" s="160" t="str">
        <f>VLOOKUP(N6,$P$7:$R$19,3,FALSE)</f>
        <v>유서영</v>
      </c>
      <c r="M6" s="159" t="str">
        <f>VLOOKUP(N6,$P$7:R19,2,FALSE)</f>
        <v>의왕시</v>
      </c>
      <c r="N6" s="159">
        <v>7</v>
      </c>
      <c r="O6" s="43"/>
    </row>
    <row r="7" spans="1:22" ht="18" customHeight="1" thickBot="1" x14ac:dyDescent="0.35">
      <c r="A7" s="179"/>
      <c r="B7" s="180"/>
      <c r="C7" s="181"/>
      <c r="D7" s="41"/>
      <c r="E7" s="40"/>
      <c r="F7" s="40"/>
      <c r="G7" s="40"/>
      <c r="H7" s="40"/>
      <c r="I7" s="40"/>
      <c r="J7" s="40"/>
      <c r="K7" s="42"/>
      <c r="L7" s="160"/>
      <c r="M7" s="159"/>
      <c r="N7" s="159"/>
      <c r="O7" s="43"/>
      <c r="P7" s="10" t="s">
        <v>9</v>
      </c>
      <c r="Q7" s="11" t="s">
        <v>10</v>
      </c>
      <c r="R7" s="12" t="s">
        <v>7</v>
      </c>
      <c r="S7" s="12" t="s">
        <v>7</v>
      </c>
      <c r="T7" s="12" t="s">
        <v>7</v>
      </c>
      <c r="U7" s="12" t="s">
        <v>7</v>
      </c>
    </row>
    <row r="8" spans="1:22" ht="14.25" customHeight="1" x14ac:dyDescent="0.3">
      <c r="A8" s="43"/>
      <c r="B8" s="43"/>
      <c r="C8" s="43"/>
      <c r="D8" s="44"/>
      <c r="E8" s="40"/>
      <c r="F8" s="40"/>
      <c r="G8" s="40"/>
      <c r="H8" s="40"/>
      <c r="I8" s="40"/>
      <c r="J8" s="40"/>
      <c r="K8" s="45"/>
      <c r="L8" s="153" t="s">
        <v>221</v>
      </c>
      <c r="M8" s="153"/>
      <c r="N8" s="153"/>
      <c r="O8" s="43"/>
      <c r="P8" s="15">
        <v>4</v>
      </c>
      <c r="Q8" s="16" t="s">
        <v>17</v>
      </c>
      <c r="R8" s="18" t="s">
        <v>113</v>
      </c>
      <c r="S8" s="18" t="s">
        <v>114</v>
      </c>
      <c r="T8" s="18"/>
      <c r="U8" s="18"/>
      <c r="V8">
        <v>1</v>
      </c>
    </row>
    <row r="9" spans="1:22" ht="14.25" customHeight="1" x14ac:dyDescent="0.3">
      <c r="A9" s="40"/>
      <c r="B9" s="40"/>
      <c r="C9" s="40"/>
      <c r="D9" s="44"/>
      <c r="E9" s="58"/>
      <c r="F9" s="40"/>
      <c r="G9" s="40"/>
      <c r="H9" s="40"/>
      <c r="I9" s="40"/>
      <c r="J9" s="42"/>
      <c r="K9" s="45"/>
      <c r="L9" s="153"/>
      <c r="M9" s="153"/>
      <c r="N9" s="153"/>
      <c r="O9" s="43"/>
      <c r="P9" s="21">
        <v>6</v>
      </c>
      <c r="Q9" s="22" t="s">
        <v>76</v>
      </c>
      <c r="R9" s="23" t="s">
        <v>115</v>
      </c>
      <c r="S9" s="23" t="s">
        <v>116</v>
      </c>
      <c r="T9" s="23"/>
      <c r="U9" s="23"/>
      <c r="V9">
        <v>2</v>
      </c>
    </row>
    <row r="10" spans="1:22" ht="16.5" customHeight="1" x14ac:dyDescent="0.3">
      <c r="A10" s="133">
        <v>1</v>
      </c>
      <c r="B10" s="133" t="str">
        <f>VLOOKUP(A10,$P$7:R19,2,FALSE)</f>
        <v>안산시</v>
      </c>
      <c r="C10" s="161" t="str">
        <f>VLOOKUP(A10,$P$7:$R$19,3,FALSE)</f>
        <v>구나영</v>
      </c>
      <c r="D10" s="47"/>
      <c r="E10" s="44"/>
      <c r="F10" s="40"/>
      <c r="G10" s="40"/>
      <c r="H10" s="40"/>
      <c r="I10" s="40"/>
      <c r="J10" s="45"/>
      <c r="K10" s="39"/>
      <c r="L10" s="160" t="str">
        <f>VLOOKUP(N10,$P$7:$R$19,3,FALSE)</f>
        <v>윤선희</v>
      </c>
      <c r="M10" s="159" t="str">
        <f>VLOOKUP(N10,$P$7:R19,2,FALSE)</f>
        <v>군포시</v>
      </c>
      <c r="N10" s="159">
        <v>6</v>
      </c>
      <c r="O10" s="43"/>
      <c r="P10" s="21">
        <v>1</v>
      </c>
      <c r="Q10" s="22" t="s">
        <v>20</v>
      </c>
      <c r="R10" s="23" t="s">
        <v>117</v>
      </c>
      <c r="S10" s="23" t="s">
        <v>118</v>
      </c>
      <c r="T10" s="23"/>
      <c r="U10" s="23"/>
      <c r="V10">
        <v>3</v>
      </c>
    </row>
    <row r="11" spans="1:22" ht="16.5" customHeight="1" x14ac:dyDescent="0.3">
      <c r="A11" s="134"/>
      <c r="B11" s="134"/>
      <c r="C11" s="162"/>
      <c r="D11" s="153" t="s">
        <v>194</v>
      </c>
      <c r="E11" s="166"/>
      <c r="F11" s="40"/>
      <c r="G11" s="40"/>
      <c r="H11" s="40"/>
      <c r="I11" s="40"/>
      <c r="J11" s="167" t="s">
        <v>195</v>
      </c>
      <c r="K11" s="153"/>
      <c r="L11" s="160"/>
      <c r="M11" s="159"/>
      <c r="N11" s="159"/>
      <c r="O11" s="43"/>
      <c r="P11" s="21">
        <v>2</v>
      </c>
      <c r="Q11" s="22" t="s">
        <v>38</v>
      </c>
      <c r="R11" s="23" t="s">
        <v>119</v>
      </c>
      <c r="S11" s="23" t="s">
        <v>120</v>
      </c>
      <c r="T11" s="23"/>
      <c r="U11" s="23"/>
      <c r="V11">
        <v>4</v>
      </c>
    </row>
    <row r="12" spans="1:22" ht="12.75" customHeight="1" x14ac:dyDescent="0.3">
      <c r="A12" s="43"/>
      <c r="B12" s="43"/>
      <c r="C12" s="48"/>
      <c r="D12" s="153"/>
      <c r="E12" s="166"/>
      <c r="F12" s="107"/>
      <c r="G12" s="164" t="s">
        <v>30</v>
      </c>
      <c r="H12" s="164"/>
      <c r="I12" s="108"/>
      <c r="J12" s="167"/>
      <c r="K12" s="153"/>
      <c r="L12" s="48"/>
      <c r="M12" s="43"/>
      <c r="N12" s="43"/>
      <c r="O12" s="43"/>
      <c r="P12" s="21">
        <v>7</v>
      </c>
      <c r="Q12" s="22" t="s">
        <v>121</v>
      </c>
      <c r="R12" s="23" t="s">
        <v>122</v>
      </c>
      <c r="S12" s="23" t="s">
        <v>123</v>
      </c>
      <c r="T12" s="23"/>
      <c r="U12" s="23"/>
      <c r="V12">
        <v>5</v>
      </c>
    </row>
    <row r="13" spans="1:22" ht="12.75" customHeight="1" x14ac:dyDescent="0.3">
      <c r="A13" s="40"/>
      <c r="B13" s="40"/>
      <c r="C13" s="48"/>
      <c r="D13" s="153"/>
      <c r="E13" s="166"/>
      <c r="F13" s="168" t="s">
        <v>169</v>
      </c>
      <c r="G13" s="154"/>
      <c r="H13" s="154"/>
      <c r="I13" s="169"/>
      <c r="J13" s="167"/>
      <c r="K13" s="153"/>
      <c r="L13" s="48"/>
      <c r="M13" s="40"/>
      <c r="N13" s="40"/>
      <c r="O13" s="40"/>
      <c r="P13" s="21">
        <v>5</v>
      </c>
      <c r="Q13" s="22" t="s">
        <v>101</v>
      </c>
      <c r="R13" s="23" t="s">
        <v>124</v>
      </c>
      <c r="S13" s="23" t="s">
        <v>125</v>
      </c>
      <c r="T13" s="23"/>
      <c r="U13" s="23"/>
      <c r="V13">
        <v>6</v>
      </c>
    </row>
    <row r="14" spans="1:22" ht="16.5" customHeight="1" thickBot="1" x14ac:dyDescent="0.35">
      <c r="A14" s="133">
        <v>2</v>
      </c>
      <c r="B14" s="133" t="str">
        <f>VLOOKUP(A14,$P$7:R19,2,FALSE)</f>
        <v>안양시</v>
      </c>
      <c r="C14" s="161" t="str">
        <f>VLOOKUP(A14,$P$7:$R$19,3,FALSE)</f>
        <v>최하은</v>
      </c>
      <c r="D14" s="40"/>
      <c r="E14" s="44"/>
      <c r="F14" s="40"/>
      <c r="G14" s="40"/>
      <c r="H14" s="40"/>
      <c r="I14" s="40"/>
      <c r="J14" s="45"/>
      <c r="K14" s="40"/>
      <c r="L14" s="160" t="str">
        <f>VLOOKUP(N14,$P$7:$R$19,3,FALSE)</f>
        <v>태향숙</v>
      </c>
      <c r="M14" s="159" t="str">
        <f>VLOOKUP(N14,$P$7:R19,2,FALSE)</f>
        <v>평택시</v>
      </c>
      <c r="N14" s="159">
        <v>5</v>
      </c>
      <c r="O14" s="43"/>
      <c r="P14" s="31">
        <v>3</v>
      </c>
      <c r="Q14" s="32" t="s">
        <v>27</v>
      </c>
      <c r="R14" s="33" t="s">
        <v>126</v>
      </c>
      <c r="S14" s="33" t="s">
        <v>127</v>
      </c>
      <c r="T14" s="33"/>
      <c r="U14" s="33"/>
      <c r="V14">
        <v>7</v>
      </c>
    </row>
    <row r="15" spans="1:22" ht="16.5" customHeight="1" x14ac:dyDescent="0.3">
      <c r="A15" s="134"/>
      <c r="B15" s="134"/>
      <c r="C15" s="162"/>
      <c r="D15" s="41"/>
      <c r="E15" s="44"/>
      <c r="F15" s="40"/>
      <c r="G15" s="40"/>
      <c r="H15" s="40"/>
      <c r="I15" s="40"/>
      <c r="J15" s="45"/>
      <c r="K15" s="42"/>
      <c r="L15" s="160"/>
      <c r="M15" s="159"/>
      <c r="N15" s="159"/>
      <c r="O15" s="43"/>
      <c r="P15" s="6"/>
      <c r="Q15" s="34"/>
      <c r="R15" s="34"/>
    </row>
    <row r="16" spans="1:22" ht="16.5" customHeight="1" x14ac:dyDescent="0.3">
      <c r="A16" s="154" t="s">
        <v>219</v>
      </c>
      <c r="B16" s="154"/>
      <c r="C16" s="154"/>
      <c r="D16" s="60"/>
      <c r="E16" s="61"/>
      <c r="F16" s="40"/>
      <c r="G16" s="50"/>
      <c r="H16" s="40"/>
      <c r="I16" s="40"/>
      <c r="J16" s="39"/>
      <c r="K16" s="45"/>
      <c r="L16" s="172" t="s">
        <v>220</v>
      </c>
      <c r="M16" s="172"/>
      <c r="N16" s="172"/>
      <c r="O16" s="49"/>
      <c r="P16" s="6"/>
      <c r="Q16" s="34"/>
      <c r="R16" s="34"/>
    </row>
    <row r="17" spans="1:18" ht="16.5" customHeight="1" x14ac:dyDescent="0.3">
      <c r="A17" s="183"/>
      <c r="B17" s="183"/>
      <c r="C17" s="183"/>
      <c r="D17" s="44"/>
      <c r="E17" s="40"/>
      <c r="F17" s="40"/>
      <c r="G17" s="40"/>
      <c r="H17" s="40"/>
      <c r="I17" s="40"/>
      <c r="J17" s="40"/>
      <c r="K17" s="45"/>
      <c r="L17" s="173"/>
      <c r="M17" s="173"/>
      <c r="N17" s="173"/>
      <c r="O17" s="49"/>
      <c r="P17" s="6"/>
      <c r="Q17" s="34"/>
      <c r="R17" s="34"/>
    </row>
    <row r="18" spans="1:18" ht="16.5" customHeight="1" x14ac:dyDescent="0.3">
      <c r="A18" s="133">
        <v>3</v>
      </c>
      <c r="B18" s="133" t="str">
        <f>VLOOKUP(A18,$P$7:R22,2,FALSE)</f>
        <v>화성시</v>
      </c>
      <c r="C18" s="161" t="str">
        <f>VLOOKUP(A18,$P$7:$R$19,3,FALSE)</f>
        <v>최윤주</v>
      </c>
      <c r="D18" s="47"/>
      <c r="E18" s="40"/>
      <c r="F18" s="40"/>
      <c r="G18" s="40"/>
      <c r="H18" s="40"/>
      <c r="I18" s="40"/>
      <c r="J18" s="40"/>
      <c r="K18" s="45"/>
      <c r="L18" s="160" t="str">
        <f>VLOOKUP(N18,$P$7:$R$19,3,FALSE)</f>
        <v>명한누리</v>
      </c>
      <c r="M18" s="159" t="str">
        <f>VLOOKUP(N18,$P$7:R19,2,FALSE)</f>
        <v>광주시</v>
      </c>
      <c r="N18" s="194">
        <v>4</v>
      </c>
      <c r="O18" s="51"/>
      <c r="P18" s="6"/>
      <c r="Q18" s="6"/>
      <c r="R18" s="6"/>
    </row>
    <row r="19" spans="1:18" ht="16.5" customHeight="1" x14ac:dyDescent="0.3">
      <c r="A19" s="134"/>
      <c r="B19" s="134"/>
      <c r="C19" s="162"/>
      <c r="D19" s="40"/>
      <c r="E19" s="40"/>
      <c r="F19" s="40"/>
      <c r="G19" s="40"/>
      <c r="H19" s="40"/>
      <c r="I19" s="40"/>
      <c r="J19" s="40"/>
      <c r="K19" s="58"/>
      <c r="L19" s="160"/>
      <c r="M19" s="159"/>
      <c r="N19" s="194"/>
      <c r="O19" s="51"/>
      <c r="P19" s="6"/>
      <c r="Q19" s="34"/>
      <c r="R19" s="34"/>
    </row>
    <row r="21" spans="1:18" x14ac:dyDescent="0.3">
      <c r="F21" s="195" t="s">
        <v>138</v>
      </c>
      <c r="G21" s="196"/>
      <c r="H21" s="196"/>
      <c r="I21" s="137"/>
    </row>
    <row r="22" spans="1:18" x14ac:dyDescent="0.3">
      <c r="F22" s="123" t="s">
        <v>170</v>
      </c>
      <c r="G22" s="123"/>
      <c r="H22" s="123"/>
      <c r="I22" s="123"/>
    </row>
  </sheetData>
  <mergeCells count="36">
    <mergeCell ref="F22:I22"/>
    <mergeCell ref="F21:I21"/>
    <mergeCell ref="G12:H12"/>
    <mergeCell ref="A1:N1"/>
    <mergeCell ref="A2:N2"/>
    <mergeCell ref="B3:D3"/>
    <mergeCell ref="G3:H3"/>
    <mergeCell ref="K3:M3"/>
    <mergeCell ref="N6:N7"/>
    <mergeCell ref="L8:N9"/>
    <mergeCell ref="A10:A11"/>
    <mergeCell ref="B10:B11"/>
    <mergeCell ref="C10:C11"/>
    <mergeCell ref="L10:L11"/>
    <mergeCell ref="M10:M11"/>
    <mergeCell ref="N10:N11"/>
    <mergeCell ref="L6:L7"/>
    <mergeCell ref="M6:M7"/>
    <mergeCell ref="A6:C7"/>
    <mergeCell ref="D11:E13"/>
    <mergeCell ref="J11:K13"/>
    <mergeCell ref="F13:I13"/>
    <mergeCell ref="A14:A15"/>
    <mergeCell ref="B14:B15"/>
    <mergeCell ref="C14:C15"/>
    <mergeCell ref="M14:M15"/>
    <mergeCell ref="N14:N15"/>
    <mergeCell ref="L14:L15"/>
    <mergeCell ref="A16:C17"/>
    <mergeCell ref="L16:N17"/>
    <mergeCell ref="A18:A19"/>
    <mergeCell ref="B18:B19"/>
    <mergeCell ref="C18:C19"/>
    <mergeCell ref="L18:L19"/>
    <mergeCell ref="M18:M19"/>
    <mergeCell ref="N18:N19"/>
  </mergeCells>
  <phoneticPr fontId="2" type="noConversion"/>
  <pageMargins left="0.7" right="0.7" top="0.75" bottom="0.75" header="0.3" footer="0.3"/>
  <pageSetup paperSize="9" scale="56" orientation="landscape" r:id="rId1"/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2CDD-CB17-4967-B804-42C7F1EB66D4}">
  <dimension ref="A1:V19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6.25" customWidth="1"/>
    <col min="15" max="15" width="1.5" customWidth="1"/>
    <col min="19" max="19" width="11.5" customWidth="1"/>
  </cols>
  <sheetData>
    <row r="1" spans="1:22" ht="36" customHeight="1" x14ac:dyDescent="0.3">
      <c r="A1" s="144" t="s">
        <v>228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142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8" customHeight="1" thickBot="1" x14ac:dyDescent="0.35">
      <c r="A6" s="176" t="s">
        <v>8</v>
      </c>
      <c r="B6" s="177"/>
      <c r="C6" s="178"/>
      <c r="D6" s="39"/>
      <c r="E6" s="40"/>
      <c r="F6" s="40"/>
      <c r="G6" s="40"/>
      <c r="H6" s="40"/>
      <c r="I6" s="40"/>
      <c r="J6" s="40"/>
      <c r="K6" s="40"/>
      <c r="L6" s="161" t="str">
        <f>VLOOKUP(N6,$P$7:$R$19,3,FALSE)</f>
        <v>조용수</v>
      </c>
      <c r="M6" s="133" t="str">
        <f>VLOOKUP(N6,$P$7:R19,2,FALSE)</f>
        <v>오산시</v>
      </c>
      <c r="N6" s="133">
        <v>3</v>
      </c>
      <c r="O6" s="43"/>
    </row>
    <row r="7" spans="1:22" ht="18" customHeight="1" thickBot="1" x14ac:dyDescent="0.35">
      <c r="A7" s="179"/>
      <c r="B7" s="180"/>
      <c r="C7" s="181"/>
      <c r="D7" s="41"/>
      <c r="E7" s="40"/>
      <c r="F7" s="40"/>
      <c r="G7" s="40"/>
      <c r="H7" s="40"/>
      <c r="I7" s="40"/>
      <c r="J7" s="40"/>
      <c r="K7" s="42"/>
      <c r="L7" s="162"/>
      <c r="M7" s="134"/>
      <c r="N7" s="134"/>
      <c r="O7" s="43"/>
      <c r="P7" s="10" t="s">
        <v>9</v>
      </c>
      <c r="Q7" s="11" t="s">
        <v>10</v>
      </c>
      <c r="R7" s="88" t="s">
        <v>11</v>
      </c>
      <c r="S7" s="84" t="s">
        <v>12</v>
      </c>
      <c r="T7" s="12" t="s">
        <v>13</v>
      </c>
      <c r="U7" s="12" t="s">
        <v>14</v>
      </c>
    </row>
    <row r="8" spans="1:22" ht="14.25" customHeight="1" x14ac:dyDescent="0.3">
      <c r="A8" s="43"/>
      <c r="B8" s="43"/>
      <c r="C8" s="43"/>
      <c r="D8" s="44"/>
      <c r="E8" s="40"/>
      <c r="F8" s="40"/>
      <c r="G8" s="183" t="s">
        <v>30</v>
      </c>
      <c r="H8" s="183"/>
      <c r="I8" s="40"/>
      <c r="J8" s="40"/>
      <c r="K8" s="45"/>
      <c r="L8" s="154" t="s">
        <v>173</v>
      </c>
      <c r="M8" s="154"/>
      <c r="N8" s="154"/>
      <c r="O8" s="43"/>
      <c r="P8" s="52">
        <v>1</v>
      </c>
      <c r="Q8" s="16" t="s">
        <v>20</v>
      </c>
      <c r="R8" s="89" t="s">
        <v>140</v>
      </c>
      <c r="S8" s="85"/>
      <c r="T8" s="17"/>
      <c r="U8" s="18"/>
      <c r="V8">
        <v>1</v>
      </c>
    </row>
    <row r="9" spans="1:22" x14ac:dyDescent="0.3">
      <c r="A9" s="40"/>
      <c r="B9" s="40"/>
      <c r="C9" s="40"/>
      <c r="D9" s="44"/>
      <c r="E9" s="46"/>
      <c r="F9" s="46"/>
      <c r="G9" s="154" t="s">
        <v>197</v>
      </c>
      <c r="H9" s="154"/>
      <c r="I9" s="46"/>
      <c r="J9" s="46"/>
      <c r="K9" s="45"/>
      <c r="L9" s="183"/>
      <c r="M9" s="183"/>
      <c r="N9" s="183"/>
      <c r="O9" s="43"/>
      <c r="P9" s="54">
        <v>2</v>
      </c>
      <c r="Q9" s="22" t="s">
        <v>20</v>
      </c>
      <c r="R9" s="90" t="s">
        <v>141</v>
      </c>
      <c r="S9" s="86"/>
      <c r="T9" s="22"/>
      <c r="U9" s="23"/>
      <c r="V9">
        <v>2</v>
      </c>
    </row>
    <row r="10" spans="1:22" ht="16.5" customHeight="1" x14ac:dyDescent="0.3">
      <c r="A10" s="159">
        <v>1</v>
      </c>
      <c r="B10" s="159" t="str">
        <f>VLOOKUP(A10,$P$7:R19,2,FALSE)</f>
        <v>안산시</v>
      </c>
      <c r="C10" s="160" t="str">
        <f>VLOOKUP(A10,$P$7:$R$19,3,FALSE)</f>
        <v>구영인</v>
      </c>
      <c r="D10" s="47"/>
      <c r="E10" s="40"/>
      <c r="F10" s="40"/>
      <c r="G10" s="40"/>
      <c r="H10" s="40"/>
      <c r="I10" s="40"/>
      <c r="J10" s="40"/>
      <c r="K10" s="39"/>
      <c r="L10" s="160" t="str">
        <f>VLOOKUP(N10,$P$7:$R$19,3,FALSE)</f>
        <v>홍기덕</v>
      </c>
      <c r="M10" s="159" t="str">
        <f>VLOOKUP(N10,$P$7:R19,2,FALSE)</f>
        <v>안산시</v>
      </c>
      <c r="N10" s="159">
        <v>2</v>
      </c>
      <c r="O10" s="43"/>
      <c r="P10" s="54">
        <v>3</v>
      </c>
      <c r="Q10" s="22" t="s">
        <v>171</v>
      </c>
      <c r="R10" s="90" t="s">
        <v>172</v>
      </c>
      <c r="S10" s="86"/>
      <c r="T10" s="22"/>
      <c r="U10" s="23"/>
      <c r="V10">
        <v>3</v>
      </c>
    </row>
    <row r="11" spans="1:22" ht="17.25" thickBot="1" x14ac:dyDescent="0.35">
      <c r="A11" s="159"/>
      <c r="B11" s="159"/>
      <c r="C11" s="160"/>
      <c r="D11" s="42"/>
      <c r="E11" s="40"/>
      <c r="F11" s="40"/>
      <c r="G11" s="40"/>
      <c r="H11" s="40"/>
      <c r="I11" s="40"/>
      <c r="J11" s="40"/>
      <c r="K11" s="40"/>
      <c r="L11" s="160"/>
      <c r="M11" s="159"/>
      <c r="N11" s="159"/>
      <c r="O11" s="43"/>
      <c r="P11" s="81"/>
      <c r="Q11" s="82"/>
      <c r="R11" s="91"/>
      <c r="S11" s="87"/>
      <c r="T11" s="82"/>
      <c r="U11" s="83"/>
      <c r="V11">
        <v>4</v>
      </c>
    </row>
    <row r="12" spans="1:22" ht="12.75" customHeight="1" thickTop="1" x14ac:dyDescent="0.3">
      <c r="A12" s="43"/>
      <c r="B12" s="43"/>
      <c r="C12" s="48"/>
      <c r="D12" s="155"/>
      <c r="E12" s="155"/>
      <c r="F12" s="40"/>
      <c r="G12" s="40"/>
      <c r="H12" s="40"/>
      <c r="I12" s="40"/>
      <c r="J12" s="155"/>
      <c r="K12" s="155"/>
      <c r="L12" s="48"/>
      <c r="M12" s="43"/>
      <c r="N12" s="43"/>
      <c r="O12" s="43"/>
      <c r="P12" s="6"/>
      <c r="Q12" s="34"/>
      <c r="R12" s="34"/>
    </row>
    <row r="13" spans="1:22" ht="12.75" customHeight="1" x14ac:dyDescent="0.3">
      <c r="A13" s="40"/>
      <c r="B13" s="40"/>
      <c r="C13" s="48"/>
      <c r="D13" s="155"/>
      <c r="E13" s="155"/>
      <c r="F13" s="40"/>
      <c r="G13" s="153" t="s">
        <v>138</v>
      </c>
      <c r="H13" s="153"/>
      <c r="I13" s="40"/>
      <c r="J13" s="155"/>
      <c r="K13" s="155"/>
      <c r="L13" s="48"/>
      <c r="M13" s="40"/>
      <c r="N13" s="40"/>
      <c r="O13" s="40"/>
      <c r="P13" s="6"/>
      <c r="Q13" s="34"/>
      <c r="R13" s="34"/>
    </row>
    <row r="14" spans="1:22" ht="16.5" customHeight="1" x14ac:dyDescent="0.3">
      <c r="A14" s="153"/>
      <c r="B14" s="153"/>
      <c r="C14" s="152"/>
      <c r="D14" s="40"/>
      <c r="E14" s="40"/>
      <c r="F14" s="40"/>
      <c r="G14" s="141" t="s">
        <v>196</v>
      </c>
      <c r="H14" s="141"/>
      <c r="I14" s="40"/>
      <c r="J14" s="40"/>
      <c r="K14" s="40"/>
      <c r="L14" s="152"/>
      <c r="M14" s="153"/>
      <c r="N14" s="153"/>
      <c r="O14" s="43"/>
      <c r="P14" s="6"/>
      <c r="Q14" s="34"/>
      <c r="R14" s="34"/>
    </row>
    <row r="15" spans="1:22" ht="16.5" customHeight="1" x14ac:dyDescent="0.3">
      <c r="A15" s="153"/>
      <c r="B15" s="153"/>
      <c r="C15" s="152"/>
      <c r="D15" s="40"/>
      <c r="E15" s="40"/>
      <c r="F15" s="40"/>
      <c r="G15" s="40"/>
      <c r="H15" s="40"/>
      <c r="I15" s="40"/>
      <c r="J15" s="40"/>
      <c r="K15" s="40"/>
      <c r="L15" s="152"/>
      <c r="M15" s="153"/>
      <c r="N15" s="153"/>
      <c r="O15" s="43"/>
      <c r="P15" s="6"/>
      <c r="Q15" s="34"/>
      <c r="R15" s="34"/>
    </row>
    <row r="16" spans="1:22" ht="16.5" customHeight="1" x14ac:dyDescent="0.3">
      <c r="A16" s="153"/>
      <c r="B16" s="153"/>
      <c r="C16" s="153"/>
      <c r="D16" s="48"/>
      <c r="E16" s="40"/>
      <c r="F16" s="40"/>
      <c r="G16" s="50"/>
      <c r="H16" s="40"/>
      <c r="I16" s="40"/>
      <c r="J16" s="40"/>
      <c r="K16" s="40"/>
      <c r="L16" s="155"/>
      <c r="M16" s="155"/>
      <c r="N16" s="155"/>
      <c r="O16" s="49"/>
      <c r="P16" s="6"/>
      <c r="Q16" s="34"/>
      <c r="R16" s="34"/>
    </row>
    <row r="17" spans="1:18" ht="16.5" customHeight="1" x14ac:dyDescent="0.3">
      <c r="A17" s="153"/>
      <c r="B17" s="153"/>
      <c r="C17" s="153"/>
      <c r="D17" s="40"/>
      <c r="E17" s="40"/>
      <c r="F17" s="40"/>
      <c r="G17" s="40"/>
      <c r="H17" s="40"/>
      <c r="I17" s="40"/>
      <c r="J17" s="40"/>
      <c r="K17" s="40"/>
      <c r="L17" s="155"/>
      <c r="M17" s="155"/>
      <c r="N17" s="155"/>
      <c r="O17" s="49"/>
      <c r="P17" s="6"/>
      <c r="Q17" s="34"/>
      <c r="R17" s="34"/>
    </row>
    <row r="18" spans="1:18" ht="16.5" customHeight="1" x14ac:dyDescent="0.3">
      <c r="A18" s="153"/>
      <c r="B18" s="153"/>
      <c r="C18" s="152"/>
      <c r="D18" s="40"/>
      <c r="E18" s="40"/>
      <c r="F18" s="40"/>
      <c r="G18" s="40"/>
      <c r="H18" s="40"/>
      <c r="I18" s="40"/>
      <c r="J18" s="40"/>
      <c r="K18" s="40"/>
      <c r="L18" s="152"/>
      <c r="M18" s="153"/>
      <c r="N18" s="151"/>
      <c r="O18" s="51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</sheetData>
  <mergeCells count="36">
    <mergeCell ref="A1:N1"/>
    <mergeCell ref="A2:N2"/>
    <mergeCell ref="B3:D3"/>
    <mergeCell ref="G3:H3"/>
    <mergeCell ref="K3:M3"/>
    <mergeCell ref="A10:A11"/>
    <mergeCell ref="B10:B11"/>
    <mergeCell ref="C10:C11"/>
    <mergeCell ref="L10:L11"/>
    <mergeCell ref="M10:M11"/>
    <mergeCell ref="B14:B15"/>
    <mergeCell ref="C14:C15"/>
    <mergeCell ref="N6:N7"/>
    <mergeCell ref="G8:H8"/>
    <mergeCell ref="L8:N9"/>
    <mergeCell ref="N10:N11"/>
    <mergeCell ref="L6:L7"/>
    <mergeCell ref="M6:M7"/>
    <mergeCell ref="G9:H9"/>
    <mergeCell ref="G14:H14"/>
    <mergeCell ref="N18:N19"/>
    <mergeCell ref="A6:C7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D12:E13"/>
    <mergeCell ref="J12:K13"/>
    <mergeCell ref="G13:H13"/>
    <mergeCell ref="A14:A15"/>
  </mergeCells>
  <phoneticPr fontId="2" type="noConversion"/>
  <pageMargins left="0.7" right="0.7" top="0.75" bottom="0.75" header="0.3" footer="0.3"/>
  <pageSetup paperSize="9" scale="84" orientation="landscape" r:id="rId1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B5A3-0A5F-4400-990D-5F5AF2CE9F5A}">
  <dimension ref="A1:V19"/>
  <sheetViews>
    <sheetView view="pageBreakPreview" topLeftCell="A2" zoomScale="60"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6.25" customWidth="1"/>
    <col min="15" max="15" width="1.5" customWidth="1"/>
    <col min="19" max="19" width="11.5" customWidth="1"/>
  </cols>
  <sheetData>
    <row r="1" spans="1:22" ht="36" customHeight="1" x14ac:dyDescent="0.3">
      <c r="A1" s="144" t="s">
        <v>229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7.25" thickBot="1" x14ac:dyDescent="0.35">
      <c r="A6" s="133">
        <v>1</v>
      </c>
      <c r="B6" s="133" t="str">
        <f>VLOOKUP(A6,$P$7:R19,2,FALSE)</f>
        <v>안산시</v>
      </c>
      <c r="C6" s="161" t="str">
        <f>VLOOKUP(A6,$P$7:$R$19,3,FALSE)</f>
        <v>이명순</v>
      </c>
      <c r="D6" s="39"/>
      <c r="E6" s="40"/>
      <c r="F6" s="40"/>
      <c r="G6" s="40"/>
      <c r="H6" s="40"/>
      <c r="I6" s="40"/>
      <c r="J6" s="40"/>
      <c r="K6" s="40"/>
      <c r="L6" s="161" t="str">
        <f>VLOOKUP(N6,$P$7:$R$19,3,FALSE)</f>
        <v>정유화</v>
      </c>
      <c r="M6" s="133" t="str">
        <f>VLOOKUP(N6,$P$7:R19,2,FALSE)</f>
        <v>하남시</v>
      </c>
      <c r="N6" s="133">
        <v>4</v>
      </c>
      <c r="O6" s="43"/>
    </row>
    <row r="7" spans="1:22" ht="17.25" thickBot="1" x14ac:dyDescent="0.35">
      <c r="A7" s="134"/>
      <c r="B7" s="134"/>
      <c r="C7" s="162"/>
      <c r="D7" s="41"/>
      <c r="E7" s="40"/>
      <c r="F7" s="40"/>
      <c r="G7" s="40"/>
      <c r="H7" s="40"/>
      <c r="I7" s="40"/>
      <c r="J7" s="40"/>
      <c r="K7" s="42"/>
      <c r="L7" s="162"/>
      <c r="M7" s="134"/>
      <c r="N7" s="134"/>
      <c r="O7" s="43"/>
      <c r="P7" s="10" t="s">
        <v>9</v>
      </c>
      <c r="Q7" s="11" t="s">
        <v>10</v>
      </c>
      <c r="R7" s="88" t="s">
        <v>11</v>
      </c>
      <c r="S7" s="84" t="s">
        <v>12</v>
      </c>
      <c r="T7" s="12" t="s">
        <v>13</v>
      </c>
      <c r="U7" s="12" t="s">
        <v>14</v>
      </c>
    </row>
    <row r="8" spans="1:22" ht="14.25" customHeight="1" x14ac:dyDescent="0.3">
      <c r="A8" s="43"/>
      <c r="B8" s="153" t="s">
        <v>214</v>
      </c>
      <c r="C8" s="153"/>
      <c r="D8" s="166"/>
      <c r="E8" s="40"/>
      <c r="F8" s="40"/>
      <c r="G8" s="183" t="s">
        <v>30</v>
      </c>
      <c r="H8" s="183"/>
      <c r="I8" s="40"/>
      <c r="J8" s="40"/>
      <c r="K8" s="45"/>
      <c r="L8" s="154" t="s">
        <v>215</v>
      </c>
      <c r="M8" s="154"/>
      <c r="N8" s="154"/>
      <c r="O8" s="43"/>
      <c r="P8" s="52">
        <v>2</v>
      </c>
      <c r="Q8" s="16" t="s">
        <v>18</v>
      </c>
      <c r="R8" s="89" t="s">
        <v>128</v>
      </c>
      <c r="S8" s="85"/>
      <c r="T8" s="17"/>
      <c r="U8" s="18"/>
      <c r="V8">
        <v>1</v>
      </c>
    </row>
    <row r="9" spans="1:22" x14ac:dyDescent="0.3">
      <c r="A9" s="40"/>
      <c r="B9" s="153"/>
      <c r="C9" s="153"/>
      <c r="D9" s="166"/>
      <c r="E9" s="46"/>
      <c r="F9" s="46"/>
      <c r="G9" s="154" t="s">
        <v>174</v>
      </c>
      <c r="H9" s="154"/>
      <c r="I9" s="46"/>
      <c r="J9" s="46"/>
      <c r="K9" s="45"/>
      <c r="L9" s="183"/>
      <c r="M9" s="183"/>
      <c r="N9" s="183"/>
      <c r="O9" s="43"/>
      <c r="P9" s="54">
        <v>3</v>
      </c>
      <c r="Q9" s="22" t="s">
        <v>18</v>
      </c>
      <c r="R9" s="90" t="s">
        <v>129</v>
      </c>
      <c r="S9" s="86"/>
      <c r="T9" s="22"/>
      <c r="U9" s="23"/>
      <c r="V9">
        <v>2</v>
      </c>
    </row>
    <row r="10" spans="1:22" ht="16.5" customHeight="1" x14ac:dyDescent="0.3">
      <c r="A10" s="159">
        <v>2</v>
      </c>
      <c r="B10" s="159" t="str">
        <f>VLOOKUP(A10,$P$7:R19,2,FALSE)</f>
        <v>수원시</v>
      </c>
      <c r="C10" s="160" t="str">
        <f>VLOOKUP(A10,$P$7:$R$19,3,FALSE)</f>
        <v>김윤순</v>
      </c>
      <c r="D10" s="47"/>
      <c r="E10" s="40"/>
      <c r="F10" s="40"/>
      <c r="G10" s="40"/>
      <c r="H10" s="40"/>
      <c r="I10" s="40"/>
      <c r="J10" s="40"/>
      <c r="K10" s="39"/>
      <c r="L10" s="160" t="str">
        <f>VLOOKUP(N10,$P$7:$R$19,3,FALSE)</f>
        <v>박순란</v>
      </c>
      <c r="M10" s="159" t="str">
        <f>VLOOKUP(N10,$P$7:R19,2,FALSE)</f>
        <v>수원시</v>
      </c>
      <c r="N10" s="159">
        <v>3</v>
      </c>
      <c r="O10" s="43"/>
      <c r="P10" s="54">
        <v>1</v>
      </c>
      <c r="Q10" s="22" t="s">
        <v>20</v>
      </c>
      <c r="R10" s="90" t="s">
        <v>130</v>
      </c>
      <c r="S10" s="86"/>
      <c r="T10" s="22"/>
      <c r="U10" s="23"/>
      <c r="V10">
        <v>3</v>
      </c>
    </row>
    <row r="11" spans="1:22" ht="17.25" thickBot="1" x14ac:dyDescent="0.35">
      <c r="A11" s="159"/>
      <c r="B11" s="159"/>
      <c r="C11" s="160"/>
      <c r="D11" s="42"/>
      <c r="E11" s="40"/>
      <c r="F11" s="40"/>
      <c r="G11" s="40"/>
      <c r="H11" s="40"/>
      <c r="I11" s="40"/>
      <c r="J11" s="40"/>
      <c r="K11" s="40"/>
      <c r="L11" s="160"/>
      <c r="M11" s="159"/>
      <c r="N11" s="159"/>
      <c r="O11" s="43"/>
      <c r="P11" s="81">
        <v>4</v>
      </c>
      <c r="Q11" s="82" t="s">
        <v>58</v>
      </c>
      <c r="R11" s="91" t="s">
        <v>131</v>
      </c>
      <c r="S11" s="87"/>
      <c r="T11" s="82"/>
      <c r="U11" s="83"/>
      <c r="V11">
        <v>4</v>
      </c>
    </row>
    <row r="12" spans="1:22" ht="12.75" customHeight="1" thickTop="1" x14ac:dyDescent="0.3">
      <c r="A12" s="43"/>
      <c r="B12" s="43"/>
      <c r="C12" s="48"/>
      <c r="D12" s="155"/>
      <c r="E12" s="155"/>
      <c r="F12" s="40"/>
      <c r="G12" s="40"/>
      <c r="H12" s="40"/>
      <c r="I12" s="40"/>
      <c r="J12" s="155"/>
      <c r="K12" s="155"/>
      <c r="L12" s="48"/>
      <c r="M12" s="43"/>
      <c r="N12" s="43"/>
      <c r="O12" s="43"/>
      <c r="P12" s="6"/>
      <c r="Q12" s="34"/>
      <c r="R12" s="34"/>
    </row>
    <row r="13" spans="1:22" ht="12.75" customHeight="1" x14ac:dyDescent="0.3">
      <c r="A13" s="40"/>
      <c r="B13" s="40"/>
      <c r="C13" s="48"/>
      <c r="D13" s="155"/>
      <c r="E13" s="155"/>
      <c r="F13" s="40"/>
      <c r="G13" s="153" t="s">
        <v>138</v>
      </c>
      <c r="H13" s="153"/>
      <c r="I13" s="40"/>
      <c r="J13" s="155"/>
      <c r="K13" s="155"/>
      <c r="L13" s="48"/>
      <c r="M13" s="40"/>
      <c r="N13" s="40"/>
      <c r="O13" s="40"/>
      <c r="P13" s="6"/>
      <c r="Q13" s="34"/>
      <c r="R13" s="34"/>
    </row>
    <row r="14" spans="1:22" ht="16.5" customHeight="1" x14ac:dyDescent="0.3">
      <c r="A14" s="153"/>
      <c r="B14" s="153"/>
      <c r="C14" s="152"/>
      <c r="D14" s="40"/>
      <c r="E14" s="40"/>
      <c r="F14" s="40"/>
      <c r="G14" s="153" t="s">
        <v>175</v>
      </c>
      <c r="H14" s="153"/>
      <c r="I14" s="40"/>
      <c r="J14" s="40"/>
      <c r="K14" s="40"/>
      <c r="L14" s="152"/>
      <c r="M14" s="153"/>
      <c r="N14" s="153"/>
      <c r="O14" s="43"/>
      <c r="P14" s="6"/>
      <c r="Q14" s="34"/>
      <c r="R14" s="34"/>
    </row>
    <row r="15" spans="1:22" ht="16.5" customHeight="1" x14ac:dyDescent="0.3">
      <c r="A15" s="153"/>
      <c r="B15" s="153"/>
      <c r="C15" s="152"/>
      <c r="D15" s="40"/>
      <c r="E15" s="40"/>
      <c r="F15" s="40"/>
      <c r="G15" s="40"/>
      <c r="H15" s="40"/>
      <c r="I15" s="40"/>
      <c r="J15" s="40"/>
      <c r="K15" s="40"/>
      <c r="L15" s="152"/>
      <c r="M15" s="153"/>
      <c r="N15" s="153"/>
      <c r="O15" s="43"/>
      <c r="P15" s="6"/>
      <c r="Q15" s="34"/>
      <c r="R15" s="34"/>
    </row>
    <row r="16" spans="1:22" ht="16.5" customHeight="1" x14ac:dyDescent="0.3">
      <c r="A16" s="153"/>
      <c r="B16" s="153"/>
      <c r="C16" s="153"/>
      <c r="D16" s="48"/>
      <c r="E16" s="40"/>
      <c r="F16" s="40"/>
      <c r="G16" s="50"/>
      <c r="H16" s="40"/>
      <c r="I16" s="40"/>
      <c r="J16" s="40"/>
      <c r="K16" s="40"/>
      <c r="L16" s="155"/>
      <c r="M16" s="155"/>
      <c r="N16" s="155"/>
      <c r="O16" s="49"/>
      <c r="P16" s="6"/>
      <c r="Q16" s="34"/>
      <c r="R16" s="34"/>
    </row>
    <row r="17" spans="1:18" ht="16.5" customHeight="1" x14ac:dyDescent="0.3">
      <c r="A17" s="153"/>
      <c r="B17" s="153"/>
      <c r="C17" s="153"/>
      <c r="D17" s="40"/>
      <c r="E17" s="40"/>
      <c r="F17" s="40"/>
      <c r="G17" s="40"/>
      <c r="H17" s="40"/>
      <c r="I17" s="40"/>
      <c r="J17" s="40"/>
      <c r="K17" s="40"/>
      <c r="L17" s="155"/>
      <c r="M17" s="155"/>
      <c r="N17" s="155"/>
      <c r="O17" s="49"/>
      <c r="P17" s="6"/>
      <c r="Q17" s="34"/>
      <c r="R17" s="34"/>
    </row>
    <row r="18" spans="1:18" ht="16.5" customHeight="1" x14ac:dyDescent="0.3">
      <c r="A18" s="153"/>
      <c r="B18" s="153"/>
      <c r="C18" s="152"/>
      <c r="D18" s="40"/>
      <c r="E18" s="40"/>
      <c r="F18" s="40"/>
      <c r="G18" s="40"/>
      <c r="H18" s="40"/>
      <c r="I18" s="40"/>
      <c r="J18" s="40"/>
      <c r="K18" s="40"/>
      <c r="L18" s="152"/>
      <c r="M18" s="153"/>
      <c r="N18" s="151"/>
      <c r="O18" s="51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</sheetData>
  <mergeCells count="39">
    <mergeCell ref="A1:N1"/>
    <mergeCell ref="A2:N2"/>
    <mergeCell ref="B3:D3"/>
    <mergeCell ref="G3:H3"/>
    <mergeCell ref="K3:M3"/>
    <mergeCell ref="N6:N7"/>
    <mergeCell ref="L8:N9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G8:H8"/>
    <mergeCell ref="B8:D9"/>
    <mergeCell ref="G9:H9"/>
    <mergeCell ref="D12:E13"/>
    <mergeCell ref="J12:K13"/>
    <mergeCell ref="A14:A15"/>
    <mergeCell ref="B14:B15"/>
    <mergeCell ref="C14:C15"/>
    <mergeCell ref="G13:H13"/>
    <mergeCell ref="G14:H14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N18:N19"/>
    <mergeCell ref="L14:L15"/>
  </mergeCells>
  <phoneticPr fontId="2" type="noConversion"/>
  <pageMargins left="0.7" right="0.7" top="0.75" bottom="0.75" header="0.3" footer="0.3"/>
  <pageSetup paperSize="9" scale="84" orientation="landscape" r:id="rId1"/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3B9F-8F5D-47C8-AB77-9E01F182F7BE}">
  <dimension ref="A1:W19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6.25" customWidth="1"/>
    <col min="15" max="15" width="1.5" customWidth="1"/>
    <col min="19" max="19" width="11.5" customWidth="1"/>
  </cols>
  <sheetData>
    <row r="1" spans="1:23" ht="36" customHeight="1" x14ac:dyDescent="0.3">
      <c r="A1" s="144" t="s">
        <v>230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3" x14ac:dyDescent="0.3">
      <c r="A2" s="146" t="s">
        <v>199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2"/>
    </row>
    <row r="3" spans="1:23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  <c r="O3" s="5"/>
    </row>
    <row r="4" spans="1:23" ht="16.5" customHeight="1" x14ac:dyDescent="0.3"/>
    <row r="5" spans="1:23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3" ht="17.25" thickBot="1" x14ac:dyDescent="0.35">
      <c r="A6" s="133">
        <v>1</v>
      </c>
      <c r="B6" s="133" t="str">
        <f>VLOOKUP(A6,$P$7:R19,2,FALSE)</f>
        <v>안산시</v>
      </c>
      <c r="C6" s="161" t="str">
        <f>VLOOKUP(A6,$P$7:$R$19,3,FALSE)</f>
        <v>박한규</v>
      </c>
      <c r="D6" s="39"/>
      <c r="E6" s="40"/>
      <c r="F6" s="40"/>
      <c r="G6" s="40"/>
      <c r="H6" s="40"/>
      <c r="I6" s="40"/>
      <c r="J6" s="40"/>
      <c r="K6" s="40"/>
      <c r="L6" s="161" t="str">
        <f>VLOOKUP(N6,$P$7:$R$19,3,FALSE)</f>
        <v>김종윤</v>
      </c>
      <c r="M6" s="133" t="str">
        <f>VLOOKUP(N6,$P$7:R19,2,FALSE)</f>
        <v>양주시</v>
      </c>
      <c r="N6" s="133">
        <v>4</v>
      </c>
      <c r="O6" s="43"/>
    </row>
    <row r="7" spans="1:23" ht="17.25" thickBot="1" x14ac:dyDescent="0.35">
      <c r="A7" s="134"/>
      <c r="B7" s="134"/>
      <c r="C7" s="162"/>
      <c r="D7" s="41"/>
      <c r="E7" s="40"/>
      <c r="F7" s="40"/>
      <c r="G7" s="40"/>
      <c r="H7" s="40"/>
      <c r="I7" s="40"/>
      <c r="J7" s="40"/>
      <c r="K7" s="42"/>
      <c r="L7" s="162"/>
      <c r="M7" s="134"/>
      <c r="N7" s="134"/>
      <c r="O7" s="43"/>
      <c r="P7" s="97" t="s">
        <v>9</v>
      </c>
      <c r="Q7" s="98" t="s">
        <v>10</v>
      </c>
      <c r="R7" s="98" t="s">
        <v>11</v>
      </c>
      <c r="S7" s="102" t="s">
        <v>12</v>
      </c>
      <c r="T7" s="99" t="s">
        <v>13</v>
      </c>
      <c r="U7" s="100" t="s">
        <v>14</v>
      </c>
      <c r="V7" s="102" t="s">
        <v>136</v>
      </c>
    </row>
    <row r="8" spans="1:23" ht="14.25" customHeight="1" x14ac:dyDescent="0.3">
      <c r="A8" s="43"/>
      <c r="B8" s="43"/>
      <c r="C8" s="153" t="s">
        <v>176</v>
      </c>
      <c r="D8" s="166"/>
      <c r="E8" s="40"/>
      <c r="F8" s="40"/>
      <c r="G8" s="163" t="s">
        <v>30</v>
      </c>
      <c r="H8" s="165"/>
      <c r="I8" s="40"/>
      <c r="J8" s="40"/>
      <c r="K8" s="167" t="s">
        <v>177</v>
      </c>
      <c r="L8" s="153"/>
      <c r="M8" s="46"/>
      <c r="N8" s="46"/>
      <c r="O8" s="43"/>
      <c r="P8" s="15">
        <v>3</v>
      </c>
      <c r="Q8" s="16" t="s">
        <v>17</v>
      </c>
      <c r="R8" s="17" t="s">
        <v>134</v>
      </c>
      <c r="S8" s="17" t="s">
        <v>47</v>
      </c>
      <c r="T8" s="17" t="s">
        <v>59</v>
      </c>
      <c r="U8" s="17"/>
      <c r="V8" s="112"/>
      <c r="W8">
        <v>1</v>
      </c>
    </row>
    <row r="9" spans="1:23" x14ac:dyDescent="0.3">
      <c r="A9" s="40"/>
      <c r="B9" s="40"/>
      <c r="C9" s="153"/>
      <c r="D9" s="166"/>
      <c r="E9" s="46"/>
      <c r="F9" s="46"/>
      <c r="G9" s="154" t="s">
        <v>178</v>
      </c>
      <c r="H9" s="154"/>
      <c r="I9" s="46"/>
      <c r="J9" s="46"/>
      <c r="K9" s="167"/>
      <c r="L9" s="153"/>
      <c r="M9" s="109"/>
      <c r="N9" s="109"/>
      <c r="O9" s="43"/>
      <c r="P9" s="111">
        <v>2</v>
      </c>
      <c r="Q9" s="22" t="s">
        <v>18</v>
      </c>
      <c r="R9" s="22" t="s">
        <v>61</v>
      </c>
      <c r="S9" s="22" t="s">
        <v>135</v>
      </c>
      <c r="T9" s="22" t="s">
        <v>19</v>
      </c>
      <c r="U9" s="113"/>
      <c r="V9" s="92"/>
      <c r="W9">
        <v>2</v>
      </c>
    </row>
    <row r="10" spans="1:23" ht="16.5" customHeight="1" x14ac:dyDescent="0.3">
      <c r="A10" s="159">
        <v>2</v>
      </c>
      <c r="B10" s="159" t="str">
        <f>VLOOKUP(A10,$P$7:R19,2,FALSE)</f>
        <v>수원시</v>
      </c>
      <c r="C10" s="160" t="str">
        <f>VLOOKUP(A10,$P$7:$R$19,3,FALSE)</f>
        <v>강민산</v>
      </c>
      <c r="D10" s="47"/>
      <c r="E10" s="40"/>
      <c r="F10" s="40"/>
      <c r="G10" s="40"/>
      <c r="H10" s="40"/>
      <c r="I10" s="40"/>
      <c r="J10" s="40"/>
      <c r="K10" s="39"/>
      <c r="L10" s="160" t="str">
        <f>VLOOKUP(N10,$P$7:$R$19,3,FALSE)</f>
        <v>나강민</v>
      </c>
      <c r="M10" s="159" t="str">
        <f>VLOOKUP(N10,$P$7:R19,2,FALSE)</f>
        <v>광주시</v>
      </c>
      <c r="N10" s="159">
        <v>3</v>
      </c>
      <c r="O10" s="43"/>
      <c r="P10" s="21">
        <v>1</v>
      </c>
      <c r="Q10" s="22" t="s">
        <v>20</v>
      </c>
      <c r="R10" s="22" t="s">
        <v>21</v>
      </c>
      <c r="S10" s="22" t="s">
        <v>62</v>
      </c>
      <c r="T10" s="22" t="s">
        <v>51</v>
      </c>
      <c r="U10" s="22" t="s">
        <v>22</v>
      </c>
      <c r="V10" s="92" t="s">
        <v>52</v>
      </c>
      <c r="W10">
        <v>3</v>
      </c>
    </row>
    <row r="11" spans="1:23" ht="17.25" thickBot="1" x14ac:dyDescent="0.35">
      <c r="A11" s="159"/>
      <c r="B11" s="159"/>
      <c r="C11" s="160"/>
      <c r="D11" s="42"/>
      <c r="E11" s="40"/>
      <c r="F11" s="40"/>
      <c r="G11" s="40"/>
      <c r="H11" s="40"/>
      <c r="I11" s="40"/>
      <c r="J11" s="40"/>
      <c r="K11" s="40"/>
      <c r="L11" s="160"/>
      <c r="M11" s="159"/>
      <c r="N11" s="159"/>
      <c r="O11" s="43"/>
      <c r="P11" s="31">
        <v>4</v>
      </c>
      <c r="Q11" s="32" t="s">
        <v>23</v>
      </c>
      <c r="R11" s="32" t="s">
        <v>53</v>
      </c>
      <c r="S11" s="32" t="s">
        <v>63</v>
      </c>
      <c r="T11" s="32" t="s">
        <v>42</v>
      </c>
      <c r="U11" s="32" t="s">
        <v>24</v>
      </c>
      <c r="V11" s="94"/>
      <c r="W11">
        <v>4</v>
      </c>
    </row>
    <row r="12" spans="1:23" ht="12.75" customHeight="1" x14ac:dyDescent="0.3">
      <c r="A12" s="43"/>
      <c r="B12" s="43"/>
      <c r="C12" s="48"/>
      <c r="D12" s="155"/>
      <c r="E12" s="155"/>
      <c r="F12" s="40"/>
      <c r="G12" s="40"/>
      <c r="H12" s="40"/>
      <c r="I12" s="40"/>
      <c r="J12" s="155"/>
      <c r="K12" s="155"/>
      <c r="L12" s="48"/>
      <c r="M12" s="43"/>
      <c r="N12" s="43"/>
      <c r="O12" s="43"/>
      <c r="P12" s="6"/>
      <c r="Q12" s="34"/>
      <c r="R12" s="34"/>
    </row>
    <row r="13" spans="1:23" ht="12.75" customHeight="1" x14ac:dyDescent="0.3">
      <c r="A13" s="40"/>
      <c r="B13" s="40"/>
      <c r="C13" s="48"/>
      <c r="D13" s="155"/>
      <c r="E13" s="155"/>
      <c r="F13" s="40"/>
      <c r="G13" s="163" t="s">
        <v>138</v>
      </c>
      <c r="H13" s="165"/>
      <c r="I13" s="40"/>
      <c r="J13" s="155"/>
      <c r="K13" s="155"/>
      <c r="L13" s="48"/>
      <c r="M13" s="40"/>
      <c r="N13" s="40"/>
      <c r="O13" s="40"/>
      <c r="P13" s="6"/>
      <c r="Q13" s="34"/>
      <c r="R13" s="34"/>
    </row>
    <row r="14" spans="1:23" ht="16.5" customHeight="1" x14ac:dyDescent="0.3">
      <c r="A14" s="153"/>
      <c r="B14" s="153"/>
      <c r="C14" s="152"/>
      <c r="D14" s="40"/>
      <c r="E14" s="40"/>
      <c r="F14" s="40"/>
      <c r="G14" s="154" t="s">
        <v>179</v>
      </c>
      <c r="H14" s="154"/>
      <c r="I14" s="40"/>
      <c r="J14" s="40"/>
      <c r="K14" s="40"/>
      <c r="L14" s="152"/>
      <c r="M14" s="153"/>
      <c r="N14" s="153"/>
      <c r="O14" s="43"/>
      <c r="P14" s="6"/>
      <c r="Q14" s="34"/>
      <c r="R14" s="34"/>
    </row>
    <row r="15" spans="1:23" ht="16.5" customHeight="1" x14ac:dyDescent="0.3">
      <c r="A15" s="153"/>
      <c r="B15" s="153"/>
      <c r="C15" s="152"/>
      <c r="D15" s="40"/>
      <c r="E15" s="40"/>
      <c r="F15" s="40"/>
      <c r="G15" s="40"/>
      <c r="H15" s="40"/>
      <c r="I15" s="40"/>
      <c r="J15" s="40"/>
      <c r="K15" s="40"/>
      <c r="L15" s="152"/>
      <c r="M15" s="153"/>
      <c r="N15" s="153"/>
      <c r="O15" s="43"/>
      <c r="P15" s="6"/>
      <c r="Q15" s="34"/>
      <c r="R15" s="34"/>
    </row>
    <row r="16" spans="1:23" ht="16.5" customHeight="1" x14ac:dyDescent="0.3">
      <c r="A16" s="153"/>
      <c r="B16" s="153"/>
      <c r="C16" s="153"/>
      <c r="D16" s="48"/>
      <c r="E16" s="40"/>
      <c r="F16" s="40"/>
      <c r="G16" s="50"/>
      <c r="H16" s="40"/>
      <c r="I16" s="40"/>
      <c r="J16" s="40"/>
      <c r="K16" s="40"/>
      <c r="L16" s="155"/>
      <c r="M16" s="155"/>
      <c r="N16" s="155"/>
      <c r="O16" s="49"/>
      <c r="P16" s="6"/>
      <c r="Q16" s="34"/>
    </row>
    <row r="17" spans="1:18" ht="16.5" customHeight="1" x14ac:dyDescent="0.3">
      <c r="A17" s="153"/>
      <c r="B17" s="153"/>
      <c r="C17" s="153"/>
      <c r="D17" s="40"/>
      <c r="E17" s="40"/>
      <c r="F17" s="40"/>
      <c r="G17" s="40"/>
      <c r="H17" s="40"/>
      <c r="I17" s="40"/>
      <c r="J17" s="40"/>
      <c r="K17" s="40"/>
      <c r="L17" s="155"/>
      <c r="M17" s="155"/>
      <c r="N17" s="155"/>
      <c r="O17" s="49"/>
      <c r="P17" s="6"/>
      <c r="Q17" s="34"/>
    </row>
    <row r="18" spans="1:18" ht="16.5" customHeight="1" x14ac:dyDescent="0.3">
      <c r="A18" s="153"/>
      <c r="B18" s="153"/>
      <c r="C18" s="152"/>
      <c r="D18" s="40"/>
      <c r="E18" s="40"/>
      <c r="F18" s="40"/>
      <c r="G18" s="40"/>
      <c r="H18" s="40"/>
      <c r="I18" s="40"/>
      <c r="J18" s="40"/>
      <c r="K18" s="40"/>
      <c r="L18" s="152"/>
      <c r="M18" s="153"/>
      <c r="N18" s="151"/>
      <c r="O18" s="51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</sheetData>
  <mergeCells count="39">
    <mergeCell ref="A16:C17"/>
    <mergeCell ref="L16:N17"/>
    <mergeCell ref="N18:N19"/>
    <mergeCell ref="L14:L15"/>
    <mergeCell ref="D12:E13"/>
    <mergeCell ref="J12:K13"/>
    <mergeCell ref="A14:A15"/>
    <mergeCell ref="B14:B15"/>
    <mergeCell ref="C14:C15"/>
    <mergeCell ref="G13:H13"/>
    <mergeCell ref="G14:H14"/>
    <mergeCell ref="A18:A19"/>
    <mergeCell ref="B18:B19"/>
    <mergeCell ref="C18:C19"/>
    <mergeCell ref="L18:L19"/>
    <mergeCell ref="M18:M19"/>
    <mergeCell ref="M14:M15"/>
    <mergeCell ref="N14:N15"/>
    <mergeCell ref="N6:N7"/>
    <mergeCell ref="A10:A11"/>
    <mergeCell ref="B10:B11"/>
    <mergeCell ref="C10:C11"/>
    <mergeCell ref="L10:L11"/>
    <mergeCell ref="M10:M11"/>
    <mergeCell ref="N10:N11"/>
    <mergeCell ref="G8:H8"/>
    <mergeCell ref="G9:H9"/>
    <mergeCell ref="A6:A7"/>
    <mergeCell ref="B6:B7"/>
    <mergeCell ref="C6:C7"/>
    <mergeCell ref="L6:L7"/>
    <mergeCell ref="M6:M7"/>
    <mergeCell ref="C8:D9"/>
    <mergeCell ref="K8:L9"/>
    <mergeCell ref="A1:N1"/>
    <mergeCell ref="A2:N2"/>
    <mergeCell ref="B3:D3"/>
    <mergeCell ref="G3:H3"/>
    <mergeCell ref="K3:M3"/>
  </mergeCells>
  <phoneticPr fontId="2" type="noConversion"/>
  <pageMargins left="0.7" right="0.7" top="0.75" bottom="0.75" header="0.3" footer="0.3"/>
  <pageSetup paperSize="9" scale="83" orientation="landscape" horizontalDpi="4294967293" r:id="rId1"/>
  <colBreaks count="1" manualBreakCount="1">
    <brk id="1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8AF6B-5877-44A2-A5E3-035F3C48D6FC}">
  <dimension ref="A1:V19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6.25" customWidth="1"/>
    <col min="15" max="15" width="1.5" customWidth="1"/>
    <col min="19" max="19" width="11.5" customWidth="1"/>
  </cols>
  <sheetData>
    <row r="1" spans="1:22" ht="36" customHeight="1" x14ac:dyDescent="0.3">
      <c r="A1" s="144" t="s">
        <v>231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133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</row>
    <row r="4" spans="1:22" ht="16.5" customHeight="1" x14ac:dyDescent="0.3"/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</row>
    <row r="6" spans="1:22" ht="17.25" thickBot="1" x14ac:dyDescent="0.35">
      <c r="A6" s="133">
        <v>1</v>
      </c>
      <c r="B6" s="133" t="str">
        <f>VLOOKUP(A6,$P$7:R19,2,FALSE)</f>
        <v>안산시</v>
      </c>
      <c r="C6" s="161" t="str">
        <f>VLOOKUP(A6,$P$7:$R$19,3,FALSE)</f>
        <v>구나영</v>
      </c>
      <c r="D6" s="39"/>
      <c r="E6" s="40"/>
      <c r="F6" s="40"/>
      <c r="G6" s="40"/>
      <c r="H6" s="40"/>
      <c r="I6" s="40"/>
      <c r="J6" s="40"/>
      <c r="K6" s="40"/>
      <c r="L6" s="161" t="str">
        <f>VLOOKUP(N6,$P$7:$R$19,3,FALSE)</f>
        <v>김승현</v>
      </c>
      <c r="M6" s="133" t="str">
        <f>VLOOKUP(N6,$P$7:R19,2,FALSE)</f>
        <v>화성시</v>
      </c>
      <c r="N6" s="133">
        <v>4</v>
      </c>
      <c r="O6" s="43"/>
    </row>
    <row r="7" spans="1:22" ht="17.25" thickBot="1" x14ac:dyDescent="0.35">
      <c r="A7" s="134"/>
      <c r="B7" s="134"/>
      <c r="C7" s="162"/>
      <c r="D7" s="41"/>
      <c r="E7" s="40"/>
      <c r="F7" s="40"/>
      <c r="G7" s="40"/>
      <c r="H7" s="40"/>
      <c r="I7" s="40"/>
      <c r="J7" s="40"/>
      <c r="K7" s="42"/>
      <c r="L7" s="162"/>
      <c r="M7" s="134"/>
      <c r="N7" s="134"/>
      <c r="O7" s="43"/>
      <c r="P7" s="10" t="s">
        <v>9</v>
      </c>
      <c r="Q7" s="11" t="s">
        <v>10</v>
      </c>
      <c r="R7" s="11" t="s">
        <v>11</v>
      </c>
      <c r="S7" s="84" t="s">
        <v>12</v>
      </c>
      <c r="T7" s="12" t="s">
        <v>13</v>
      </c>
      <c r="U7" s="12" t="s">
        <v>14</v>
      </c>
    </row>
    <row r="8" spans="1:22" ht="14.25" customHeight="1" x14ac:dyDescent="0.3">
      <c r="A8" s="43"/>
      <c r="B8" s="43"/>
      <c r="C8" s="153" t="s">
        <v>180</v>
      </c>
      <c r="D8" s="166"/>
      <c r="E8" s="40"/>
      <c r="F8" s="40"/>
      <c r="G8" s="163" t="s">
        <v>30</v>
      </c>
      <c r="H8" s="165"/>
      <c r="I8" s="40"/>
      <c r="J8" s="40"/>
      <c r="K8" s="167" t="s">
        <v>181</v>
      </c>
      <c r="L8" s="153"/>
      <c r="M8" s="46"/>
      <c r="N8" s="46"/>
      <c r="O8" s="43"/>
      <c r="P8" s="15">
        <v>3</v>
      </c>
      <c r="Q8" s="16" t="s">
        <v>17</v>
      </c>
      <c r="R8" s="17" t="s">
        <v>113</v>
      </c>
      <c r="S8" s="85" t="s">
        <v>74</v>
      </c>
      <c r="T8" s="17"/>
      <c r="U8" s="18"/>
      <c r="V8">
        <v>1</v>
      </c>
    </row>
    <row r="9" spans="1:22" x14ac:dyDescent="0.3">
      <c r="A9" s="40"/>
      <c r="B9" s="40"/>
      <c r="C9" s="153"/>
      <c r="D9" s="166"/>
      <c r="E9" s="46"/>
      <c r="F9" s="46"/>
      <c r="G9" s="154" t="s">
        <v>183</v>
      </c>
      <c r="H9" s="154"/>
      <c r="I9" s="46"/>
      <c r="J9" s="46"/>
      <c r="K9" s="167"/>
      <c r="L9" s="153"/>
      <c r="M9" s="109"/>
      <c r="N9" s="109"/>
      <c r="O9" s="43"/>
      <c r="P9" s="21">
        <v>2</v>
      </c>
      <c r="Q9" s="22" t="s">
        <v>76</v>
      </c>
      <c r="R9" s="22" t="s">
        <v>77</v>
      </c>
      <c r="S9" s="86" t="s">
        <v>115</v>
      </c>
      <c r="T9" s="22"/>
      <c r="U9" s="23"/>
      <c r="V9">
        <v>2</v>
      </c>
    </row>
    <row r="10" spans="1:22" ht="16.5" customHeight="1" x14ac:dyDescent="0.3">
      <c r="A10" s="159">
        <v>2</v>
      </c>
      <c r="B10" s="159" t="str">
        <f>VLOOKUP(A10,$P$7:R19,2,FALSE)</f>
        <v>군포시</v>
      </c>
      <c r="C10" s="160" t="str">
        <f>VLOOKUP(A10,$P$7:$R$19,3,FALSE)</f>
        <v>한지민</v>
      </c>
      <c r="D10" s="47"/>
      <c r="E10" s="40"/>
      <c r="F10" s="40"/>
      <c r="G10" s="40"/>
      <c r="H10" s="40"/>
      <c r="I10" s="40"/>
      <c r="J10" s="40"/>
      <c r="K10" s="39"/>
      <c r="L10" s="160" t="str">
        <f>VLOOKUP(N10,$P$7:$R$19,3,FALSE)</f>
        <v>명한누리</v>
      </c>
      <c r="M10" s="159" t="str">
        <f>VLOOKUP(N10,$P$7:R19,2,FALSE)</f>
        <v>광주시</v>
      </c>
      <c r="N10" s="159">
        <v>3</v>
      </c>
      <c r="O10" s="43"/>
      <c r="P10" s="21">
        <v>1</v>
      </c>
      <c r="Q10" s="22" t="s">
        <v>20</v>
      </c>
      <c r="R10" s="22" t="s">
        <v>117</v>
      </c>
      <c r="S10" s="86" t="s">
        <v>88</v>
      </c>
      <c r="T10" s="22"/>
      <c r="U10" s="23"/>
      <c r="V10">
        <v>3</v>
      </c>
    </row>
    <row r="11" spans="1:22" ht="17.25" thickBot="1" x14ac:dyDescent="0.35">
      <c r="A11" s="159"/>
      <c r="B11" s="159"/>
      <c r="C11" s="160"/>
      <c r="D11" s="42"/>
      <c r="E11" s="40"/>
      <c r="F11" s="40"/>
      <c r="G11" s="40"/>
      <c r="H11" s="40"/>
      <c r="I11" s="40"/>
      <c r="J11" s="40"/>
      <c r="K11" s="40"/>
      <c r="L11" s="160"/>
      <c r="M11" s="159"/>
      <c r="N11" s="159"/>
      <c r="O11" s="43"/>
      <c r="P11" s="31">
        <v>4</v>
      </c>
      <c r="Q11" s="32" t="s">
        <v>27</v>
      </c>
      <c r="R11" s="32" t="s">
        <v>108</v>
      </c>
      <c r="S11" s="93" t="s">
        <v>126</v>
      </c>
      <c r="T11" s="32" t="s">
        <v>110</v>
      </c>
      <c r="U11" s="33"/>
      <c r="V11">
        <v>4</v>
      </c>
    </row>
    <row r="12" spans="1:22" ht="12.75" customHeight="1" x14ac:dyDescent="0.3">
      <c r="A12" s="43"/>
      <c r="B12" s="43"/>
      <c r="C12" s="48"/>
      <c r="D12" s="155"/>
      <c r="E12" s="155"/>
      <c r="F12" s="40"/>
      <c r="G12" s="40"/>
      <c r="H12" s="40"/>
      <c r="I12" s="40"/>
      <c r="J12" s="155"/>
      <c r="K12" s="155"/>
      <c r="L12" s="48"/>
      <c r="M12" s="43"/>
      <c r="N12" s="43"/>
      <c r="O12" s="43"/>
      <c r="P12" s="6"/>
      <c r="Q12" s="34"/>
      <c r="R12" s="34"/>
    </row>
    <row r="13" spans="1:22" ht="12.75" customHeight="1" x14ac:dyDescent="0.3">
      <c r="A13" s="40"/>
      <c r="B13" s="40"/>
      <c r="C13" s="48"/>
      <c r="D13" s="155"/>
      <c r="E13" s="155"/>
      <c r="F13" s="40"/>
      <c r="G13" s="163" t="s">
        <v>138</v>
      </c>
      <c r="H13" s="165"/>
      <c r="I13" s="40"/>
      <c r="J13" s="155"/>
      <c r="K13" s="155"/>
      <c r="L13" s="48"/>
      <c r="M13" s="40"/>
      <c r="N13" s="40"/>
      <c r="O13" s="40"/>
      <c r="P13" s="6"/>
      <c r="Q13" s="34"/>
      <c r="R13" s="34"/>
    </row>
    <row r="14" spans="1:22" ht="16.5" customHeight="1" x14ac:dyDescent="0.3">
      <c r="A14" s="153"/>
      <c r="B14" s="153"/>
      <c r="C14" s="152"/>
      <c r="D14" s="40"/>
      <c r="E14" s="40"/>
      <c r="F14" s="40"/>
      <c r="G14" s="154" t="s">
        <v>182</v>
      </c>
      <c r="H14" s="154"/>
      <c r="I14" s="40"/>
      <c r="J14" s="40"/>
      <c r="K14" s="40"/>
      <c r="L14" s="152"/>
      <c r="M14" s="153"/>
      <c r="N14" s="153"/>
      <c r="O14" s="43"/>
      <c r="P14" s="6"/>
      <c r="Q14" s="34"/>
      <c r="R14" s="34"/>
    </row>
    <row r="15" spans="1:22" ht="16.5" customHeight="1" x14ac:dyDescent="0.3">
      <c r="A15" s="153"/>
      <c r="B15" s="153"/>
      <c r="C15" s="152"/>
      <c r="D15" s="40"/>
      <c r="E15" s="40"/>
      <c r="F15" s="40"/>
      <c r="G15" s="40"/>
      <c r="H15" s="40"/>
      <c r="I15" s="40"/>
      <c r="J15" s="40"/>
      <c r="K15" s="40"/>
      <c r="L15" s="152"/>
      <c r="M15" s="153"/>
      <c r="N15" s="153"/>
      <c r="O15" s="43"/>
      <c r="P15" s="6"/>
      <c r="Q15" s="34"/>
      <c r="R15" s="34"/>
    </row>
    <row r="16" spans="1:22" ht="16.5" customHeight="1" x14ac:dyDescent="0.3">
      <c r="A16" s="153"/>
      <c r="B16" s="153"/>
      <c r="C16" s="153"/>
      <c r="D16" s="48"/>
      <c r="E16" s="40"/>
      <c r="F16" s="40"/>
      <c r="G16" s="50"/>
      <c r="H16" s="40"/>
      <c r="I16" s="40"/>
      <c r="J16" s="40"/>
      <c r="K16" s="40"/>
      <c r="L16" s="155"/>
      <c r="M16" s="155"/>
      <c r="N16" s="155"/>
      <c r="O16" s="49"/>
      <c r="P16" s="6"/>
      <c r="Q16" s="34"/>
      <c r="R16" s="34"/>
    </row>
    <row r="17" spans="1:18" ht="16.5" customHeight="1" x14ac:dyDescent="0.3">
      <c r="A17" s="153"/>
      <c r="B17" s="153"/>
      <c r="C17" s="153"/>
      <c r="D17" s="40"/>
      <c r="E17" s="40"/>
      <c r="F17" s="40"/>
      <c r="G17" s="40"/>
      <c r="H17" s="40"/>
      <c r="I17" s="40"/>
      <c r="J17" s="40"/>
      <c r="K17" s="40"/>
      <c r="L17" s="155"/>
      <c r="M17" s="155"/>
      <c r="N17" s="155"/>
      <c r="O17" s="49"/>
      <c r="P17" s="6"/>
      <c r="Q17" s="34"/>
      <c r="R17" s="34"/>
    </row>
    <row r="18" spans="1:18" ht="16.5" customHeight="1" x14ac:dyDescent="0.3">
      <c r="A18" s="153"/>
      <c r="B18" s="153"/>
      <c r="C18" s="152"/>
      <c r="D18" s="40"/>
      <c r="E18" s="40"/>
      <c r="F18" s="40"/>
      <c r="G18" s="40"/>
      <c r="H18" s="40"/>
      <c r="I18" s="40"/>
      <c r="J18" s="40"/>
      <c r="K18" s="40"/>
      <c r="L18" s="152"/>
      <c r="M18" s="153"/>
      <c r="N18" s="151"/>
      <c r="O18" s="51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</sheetData>
  <mergeCells count="39">
    <mergeCell ref="N6:N7"/>
    <mergeCell ref="A10:A11"/>
    <mergeCell ref="B10:B11"/>
    <mergeCell ref="C10:C11"/>
    <mergeCell ref="L10:L11"/>
    <mergeCell ref="M10:M11"/>
    <mergeCell ref="N10:N11"/>
    <mergeCell ref="A6:A7"/>
    <mergeCell ref="B6:B7"/>
    <mergeCell ref="C6:C7"/>
    <mergeCell ref="L6:L7"/>
    <mergeCell ref="M6:M7"/>
    <mergeCell ref="C8:D9"/>
    <mergeCell ref="K8:L9"/>
    <mergeCell ref="G8:H8"/>
    <mergeCell ref="G9:H9"/>
    <mergeCell ref="A1:N1"/>
    <mergeCell ref="A2:N2"/>
    <mergeCell ref="B3:D3"/>
    <mergeCell ref="G3:H3"/>
    <mergeCell ref="K3:M3"/>
    <mergeCell ref="D12:E13"/>
    <mergeCell ref="J12:K13"/>
    <mergeCell ref="A14:A15"/>
    <mergeCell ref="B14:B15"/>
    <mergeCell ref="C14:C15"/>
    <mergeCell ref="G13:H13"/>
    <mergeCell ref="G14:H14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N18:N19"/>
    <mergeCell ref="L14:L15"/>
  </mergeCells>
  <phoneticPr fontId="2" type="noConversion"/>
  <pageMargins left="0.7" right="0.7" top="0.75" bottom="0.75" header="0.3" footer="0.3"/>
  <pageSetup paperSize="9" scale="56" orientation="landscape" horizontalDpi="4294967293" r:id="rId1"/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D5B23-0175-4CEF-BAB3-C4FA56CAC161}">
  <dimension ref="A1:V19"/>
  <sheetViews>
    <sheetView view="pageBreakPreview" zoomScale="60" zoomScaleNormal="100" workbookViewId="0">
      <selection sqref="A1:N1"/>
    </sheetView>
  </sheetViews>
  <sheetFormatPr defaultRowHeight="16.5" x14ac:dyDescent="0.3"/>
  <cols>
    <col min="1" max="1" width="5" customWidth="1"/>
    <col min="2" max="2" width="8.75" customWidth="1"/>
    <col min="3" max="3" width="13.75" customWidth="1"/>
    <col min="4" max="4" width="10.25" customWidth="1"/>
    <col min="5" max="6" width="11.125" customWidth="1"/>
    <col min="7" max="8" width="9.125" customWidth="1"/>
    <col min="9" max="9" width="13.75" customWidth="1"/>
    <col min="10" max="10" width="11.75" customWidth="1"/>
    <col min="11" max="11" width="11.375" customWidth="1"/>
    <col min="12" max="12" width="13.75" customWidth="1"/>
    <col min="13" max="13" width="8.75" customWidth="1"/>
    <col min="14" max="14" width="6.25" customWidth="1"/>
    <col min="15" max="15" width="1.5" customWidth="1"/>
    <col min="19" max="19" width="11.5" customWidth="1"/>
  </cols>
  <sheetData>
    <row r="1" spans="1:22" ht="36" customHeight="1" x14ac:dyDescent="0.3">
      <c r="A1" s="144" t="s">
        <v>232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2" x14ac:dyDescent="0.3">
      <c r="A2" s="146" t="s">
        <v>198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03"/>
    </row>
    <row r="3" spans="1:22" s="6" customFormat="1" ht="18" thickBot="1" x14ac:dyDescent="0.35">
      <c r="A3" s="3"/>
      <c r="B3" s="148" t="s">
        <v>32</v>
      </c>
      <c r="C3" s="148"/>
      <c r="D3" s="150"/>
      <c r="E3" s="4"/>
      <c r="F3" s="4"/>
      <c r="G3" s="149" t="s">
        <v>4</v>
      </c>
      <c r="H3" s="149"/>
      <c r="I3" s="4"/>
      <c r="J3" s="4"/>
      <c r="K3" s="148" t="s">
        <v>32</v>
      </c>
      <c r="L3" s="148"/>
      <c r="M3" s="150"/>
      <c r="N3" s="5"/>
    </row>
    <row r="4" spans="1:22" ht="16.5" customHeight="1" thickBot="1" x14ac:dyDescent="0.35">
      <c r="P4" s="10" t="s">
        <v>9</v>
      </c>
      <c r="Q4" s="11" t="s">
        <v>10</v>
      </c>
      <c r="R4" s="11" t="s">
        <v>11</v>
      </c>
      <c r="S4" s="84" t="s">
        <v>12</v>
      </c>
      <c r="T4" s="12" t="s">
        <v>13</v>
      </c>
      <c r="U4" s="12" t="s">
        <v>14</v>
      </c>
    </row>
    <row r="5" spans="1:22" ht="16.5" customHeight="1" x14ac:dyDescent="0.3">
      <c r="A5" s="6" t="s">
        <v>5</v>
      </c>
      <c r="B5" s="6" t="s">
        <v>6</v>
      </c>
      <c r="C5" s="6" t="s">
        <v>7</v>
      </c>
      <c r="D5" s="6"/>
      <c r="E5" s="6"/>
      <c r="F5" s="6"/>
      <c r="G5" s="6"/>
      <c r="H5" s="6"/>
      <c r="I5" s="6"/>
      <c r="J5" s="6"/>
      <c r="K5" s="6"/>
      <c r="L5" s="6" t="s">
        <v>7</v>
      </c>
      <c r="M5" s="6" t="s">
        <v>6</v>
      </c>
      <c r="N5" s="6" t="s">
        <v>5</v>
      </c>
      <c r="O5" s="6"/>
      <c r="P5" s="52">
        <v>1</v>
      </c>
      <c r="Q5" s="16" t="s">
        <v>20</v>
      </c>
      <c r="R5" s="17" t="s">
        <v>140</v>
      </c>
      <c r="S5" s="85" t="s">
        <v>130</v>
      </c>
      <c r="T5" s="17" t="s">
        <v>141</v>
      </c>
      <c r="U5" s="18"/>
      <c r="V5">
        <v>1</v>
      </c>
    </row>
    <row r="6" spans="1:22" ht="18" customHeight="1" x14ac:dyDescent="0.3">
      <c r="A6" s="121">
        <v>1</v>
      </c>
      <c r="B6" s="133" t="s">
        <v>20</v>
      </c>
      <c r="C6" s="161" t="s">
        <v>140</v>
      </c>
      <c r="D6" s="39"/>
      <c r="E6" s="109"/>
      <c r="F6" s="109"/>
      <c r="G6" s="109"/>
      <c r="H6" s="109"/>
      <c r="I6" s="109"/>
      <c r="J6" s="109"/>
      <c r="K6" s="61"/>
      <c r="L6" s="161" t="str">
        <f>VLOOKUP(N6,$P$4:$R$19,3,FALSE)</f>
        <v>김윤순</v>
      </c>
      <c r="M6" s="133" t="str">
        <f>VLOOKUP(N6,$P$4:R19,2,FALSE)</f>
        <v>수원시</v>
      </c>
      <c r="N6" s="133">
        <v>2</v>
      </c>
      <c r="O6" s="43"/>
      <c r="P6" s="54">
        <v>2</v>
      </c>
      <c r="Q6" s="22" t="s">
        <v>18</v>
      </c>
      <c r="R6" s="22" t="s">
        <v>128</v>
      </c>
      <c r="S6" s="86" t="s">
        <v>129</v>
      </c>
      <c r="T6" s="22" t="s">
        <v>131</v>
      </c>
      <c r="U6" s="23"/>
      <c r="V6">
        <v>2</v>
      </c>
    </row>
    <row r="7" spans="1:22" ht="18" customHeight="1" x14ac:dyDescent="0.3">
      <c r="A7" s="122"/>
      <c r="B7" s="134"/>
      <c r="C7" s="162"/>
      <c r="D7" s="42"/>
      <c r="E7" s="46"/>
      <c r="F7" s="46"/>
      <c r="G7" s="154" t="s">
        <v>200</v>
      </c>
      <c r="H7" s="154"/>
      <c r="I7" s="46"/>
      <c r="J7" s="46"/>
      <c r="K7" s="58"/>
      <c r="L7" s="162"/>
      <c r="M7" s="134"/>
      <c r="N7" s="134"/>
      <c r="O7" s="43"/>
      <c r="P7" s="54"/>
      <c r="Q7" s="22"/>
      <c r="R7" s="22"/>
      <c r="S7" s="86"/>
      <c r="T7" s="22"/>
      <c r="U7" s="23"/>
      <c r="V7">
        <v>3</v>
      </c>
    </row>
    <row r="8" spans="1:22" ht="14.25" customHeight="1" thickBot="1" x14ac:dyDescent="0.35">
      <c r="A8" s="43"/>
      <c r="B8" s="43"/>
      <c r="C8" s="43"/>
      <c r="D8" s="40"/>
      <c r="E8" s="40"/>
      <c r="F8" s="40"/>
      <c r="G8" s="153"/>
      <c r="H8" s="153"/>
      <c r="I8" s="40"/>
      <c r="J8" s="40"/>
      <c r="K8" s="40"/>
      <c r="L8" s="153"/>
      <c r="M8" s="153"/>
      <c r="N8" s="153"/>
      <c r="O8" s="43"/>
      <c r="P8" s="81"/>
      <c r="Q8" s="82"/>
      <c r="R8" s="82"/>
      <c r="S8" s="87"/>
      <c r="T8" s="82"/>
      <c r="U8" s="83"/>
      <c r="V8">
        <v>4</v>
      </c>
    </row>
    <row r="9" spans="1:22" ht="17.25" thickTop="1" x14ac:dyDescent="0.3">
      <c r="A9" s="40"/>
      <c r="B9" s="40"/>
      <c r="C9" s="40"/>
      <c r="D9" s="40"/>
      <c r="E9" s="40"/>
      <c r="F9" s="40"/>
      <c r="G9" s="153"/>
      <c r="H9" s="153"/>
      <c r="I9" s="40"/>
      <c r="J9" s="40"/>
      <c r="K9" s="40"/>
      <c r="L9" s="153"/>
      <c r="M9" s="153"/>
      <c r="N9" s="153"/>
      <c r="O9" s="43"/>
    </row>
    <row r="10" spans="1:22" ht="16.5" customHeight="1" x14ac:dyDescent="0.3">
      <c r="A10" s="153"/>
      <c r="B10" s="153"/>
      <c r="C10" s="152"/>
      <c r="D10" s="40"/>
      <c r="E10" s="40"/>
      <c r="F10" s="40"/>
      <c r="G10" s="40"/>
      <c r="H10" s="40"/>
      <c r="I10" s="40"/>
      <c r="J10" s="40"/>
      <c r="K10" s="40"/>
      <c r="L10" s="152"/>
      <c r="M10" s="153"/>
      <c r="N10" s="153"/>
      <c r="O10" s="43"/>
    </row>
    <row r="11" spans="1:22" x14ac:dyDescent="0.3">
      <c r="A11" s="153"/>
      <c r="B11" s="153"/>
      <c r="C11" s="152"/>
      <c r="D11" s="40"/>
      <c r="E11" s="40"/>
      <c r="F11" s="40"/>
      <c r="G11" s="40"/>
      <c r="H11" s="40"/>
      <c r="I11" s="40"/>
      <c r="J11" s="40"/>
      <c r="K11" s="40"/>
      <c r="L11" s="152"/>
      <c r="M11" s="153"/>
      <c r="N11" s="153"/>
      <c r="O11" s="43"/>
    </row>
    <row r="12" spans="1:22" ht="12.75" customHeight="1" x14ac:dyDescent="0.3">
      <c r="A12" s="43"/>
      <c r="B12" s="43"/>
      <c r="C12" s="48"/>
      <c r="D12" s="155"/>
      <c r="E12" s="155"/>
      <c r="F12" s="40"/>
      <c r="G12" s="40"/>
      <c r="H12" s="40"/>
      <c r="I12" s="40"/>
      <c r="J12" s="155"/>
      <c r="K12" s="155"/>
      <c r="L12" s="48"/>
      <c r="M12" s="43"/>
      <c r="N12" s="43"/>
      <c r="O12" s="43"/>
      <c r="P12" s="6"/>
      <c r="Q12" s="34"/>
      <c r="R12" s="34"/>
    </row>
    <row r="13" spans="1:22" ht="12.75" customHeight="1" x14ac:dyDescent="0.3">
      <c r="A13" s="40"/>
      <c r="B13" s="40"/>
      <c r="C13" s="48"/>
      <c r="D13" s="155"/>
      <c r="E13" s="155"/>
      <c r="F13" s="40"/>
      <c r="G13" s="153"/>
      <c r="H13" s="153"/>
      <c r="I13" s="40"/>
      <c r="J13" s="155"/>
      <c r="K13" s="155"/>
      <c r="L13" s="48"/>
      <c r="M13" s="40"/>
      <c r="N13" s="40"/>
      <c r="O13" s="40"/>
      <c r="P13" s="6"/>
      <c r="Q13" s="34"/>
      <c r="R13" s="34"/>
    </row>
    <row r="14" spans="1:22" ht="16.5" customHeight="1" x14ac:dyDescent="0.3">
      <c r="A14" s="153"/>
      <c r="B14" s="153"/>
      <c r="C14" s="152"/>
      <c r="D14" s="40"/>
      <c r="E14" s="40"/>
      <c r="F14" s="40"/>
      <c r="G14" s="141"/>
      <c r="H14" s="141"/>
      <c r="I14" s="40"/>
      <c r="J14" s="40"/>
      <c r="K14" s="40"/>
      <c r="L14" s="152"/>
      <c r="M14" s="153"/>
      <c r="N14" s="153"/>
      <c r="O14" s="43"/>
      <c r="P14" s="6"/>
      <c r="Q14" s="34"/>
      <c r="R14" s="34"/>
    </row>
    <row r="15" spans="1:22" ht="16.5" customHeight="1" x14ac:dyDescent="0.3">
      <c r="A15" s="153"/>
      <c r="B15" s="153"/>
      <c r="C15" s="152"/>
      <c r="D15" s="40"/>
      <c r="E15" s="40"/>
      <c r="F15" s="40"/>
      <c r="G15" s="40"/>
      <c r="H15" s="40"/>
      <c r="I15" s="40"/>
      <c r="J15" s="40"/>
      <c r="K15" s="40"/>
      <c r="L15" s="152"/>
      <c r="M15" s="153"/>
      <c r="N15" s="153"/>
      <c r="O15" s="43"/>
      <c r="P15" s="6"/>
      <c r="Q15" s="34"/>
      <c r="R15" s="34"/>
    </row>
    <row r="16" spans="1:22" ht="16.5" customHeight="1" x14ac:dyDescent="0.3">
      <c r="A16" s="153"/>
      <c r="B16" s="153"/>
      <c r="C16" s="153"/>
      <c r="D16" s="48"/>
      <c r="E16" s="40"/>
      <c r="F16" s="40"/>
      <c r="G16" s="50"/>
      <c r="H16" s="40"/>
      <c r="I16" s="40"/>
      <c r="J16" s="40"/>
      <c r="K16" s="40"/>
      <c r="L16" s="155"/>
      <c r="M16" s="155"/>
      <c r="N16" s="155"/>
      <c r="O16" s="49"/>
      <c r="P16" s="6"/>
      <c r="Q16" s="34"/>
      <c r="R16" s="34"/>
    </row>
    <row r="17" spans="1:18" ht="16.5" customHeight="1" x14ac:dyDescent="0.3">
      <c r="A17" s="153"/>
      <c r="B17" s="153"/>
      <c r="C17" s="153"/>
      <c r="D17" s="40"/>
      <c r="E17" s="40"/>
      <c r="F17" s="40"/>
      <c r="G17" s="40"/>
      <c r="H17" s="40"/>
      <c r="I17" s="40"/>
      <c r="J17" s="40"/>
      <c r="K17" s="40"/>
      <c r="L17" s="155"/>
      <c r="M17" s="155"/>
      <c r="N17" s="155"/>
      <c r="O17" s="49"/>
      <c r="P17" s="6"/>
      <c r="Q17" s="34"/>
      <c r="R17" s="34"/>
    </row>
    <row r="18" spans="1:18" ht="16.5" customHeight="1" x14ac:dyDescent="0.3">
      <c r="A18" s="153"/>
      <c r="B18" s="153"/>
      <c r="C18" s="152"/>
      <c r="D18" s="40"/>
      <c r="E18" s="40"/>
      <c r="F18" s="40"/>
      <c r="G18" s="40"/>
      <c r="H18" s="40"/>
      <c r="I18" s="40"/>
      <c r="J18" s="40"/>
      <c r="K18" s="40"/>
      <c r="L18" s="152"/>
      <c r="M18" s="153"/>
      <c r="N18" s="151"/>
      <c r="O18" s="51"/>
      <c r="P18" s="6"/>
      <c r="Q18" s="6"/>
      <c r="R18" s="6" t="s">
        <v>33</v>
      </c>
    </row>
    <row r="19" spans="1:18" ht="16.5" customHeight="1" x14ac:dyDescent="0.3">
      <c r="A19" s="153"/>
      <c r="B19" s="153"/>
      <c r="C19" s="152"/>
      <c r="D19" s="40"/>
      <c r="E19" s="40"/>
      <c r="F19" s="40"/>
      <c r="G19" s="40"/>
      <c r="H19" s="40"/>
      <c r="I19" s="40"/>
      <c r="J19" s="40"/>
      <c r="K19" s="40"/>
      <c r="L19" s="152"/>
      <c r="M19" s="153"/>
      <c r="N19" s="151"/>
      <c r="O19" s="51"/>
      <c r="P19" s="6"/>
      <c r="Q19" s="34"/>
      <c r="R19" s="34"/>
    </row>
  </sheetData>
  <mergeCells count="39">
    <mergeCell ref="L6:L7"/>
    <mergeCell ref="M6:M7"/>
    <mergeCell ref="N6:N7"/>
    <mergeCell ref="A1:N1"/>
    <mergeCell ref="A2:N2"/>
    <mergeCell ref="B3:D3"/>
    <mergeCell ref="G3:H3"/>
    <mergeCell ref="K3:M3"/>
    <mergeCell ref="G7:H7"/>
    <mergeCell ref="G8:H8"/>
    <mergeCell ref="L8:N9"/>
    <mergeCell ref="G9:H9"/>
    <mergeCell ref="A10:A11"/>
    <mergeCell ref="B10:B11"/>
    <mergeCell ref="C10:C11"/>
    <mergeCell ref="L10:L11"/>
    <mergeCell ref="M10:M11"/>
    <mergeCell ref="N10:N11"/>
    <mergeCell ref="G13:H13"/>
    <mergeCell ref="A14:A15"/>
    <mergeCell ref="B14:B15"/>
    <mergeCell ref="C14:C15"/>
    <mergeCell ref="G14:H14"/>
    <mergeCell ref="N18:N19"/>
    <mergeCell ref="A6:A7"/>
    <mergeCell ref="B6:B7"/>
    <mergeCell ref="C6:C7"/>
    <mergeCell ref="L14:L15"/>
    <mergeCell ref="M14:M15"/>
    <mergeCell ref="N14:N15"/>
    <mergeCell ref="A16:C17"/>
    <mergeCell ref="L16:N17"/>
    <mergeCell ref="A18:A19"/>
    <mergeCell ref="B18:B19"/>
    <mergeCell ref="C18:C19"/>
    <mergeCell ref="L18:L19"/>
    <mergeCell ref="M18:M19"/>
    <mergeCell ref="D12:E13"/>
    <mergeCell ref="J12:K13"/>
  </mergeCells>
  <phoneticPr fontId="2" type="noConversion"/>
  <pageMargins left="0.7" right="0.7" top="0.75" bottom="0.75" header="0.3" footer="0.3"/>
  <pageSetup paperSize="9" scale="84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</vt:i4>
      </vt:variant>
    </vt:vector>
  </HeadingPairs>
  <TitlesOfParts>
    <vt:vector size="12" baseType="lpstr">
      <vt:lpstr>BC1(M) 개인전</vt:lpstr>
      <vt:lpstr>BC1(F) 개인전</vt:lpstr>
      <vt:lpstr>BC2(M) 개인전</vt:lpstr>
      <vt:lpstr>BC2(F) 개인전</vt:lpstr>
      <vt:lpstr>BC3(M) 개인전</vt:lpstr>
      <vt:lpstr>BC3(F) 개인전</vt:lpstr>
      <vt:lpstr>BC4(M) 개인전</vt:lpstr>
      <vt:lpstr>BC4(F) 개인전</vt:lpstr>
      <vt:lpstr>BC1,2 TEAM</vt:lpstr>
      <vt:lpstr>Pairs_BC3</vt:lpstr>
      <vt:lpstr>BC4_Pairs</vt:lpstr>
      <vt:lpstr>'BC2(F) 개인전'!Print_Area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은희 김</dc:creator>
  <cp:lastModifiedBy>지혜 이</cp:lastModifiedBy>
  <cp:lastPrinted>2026-03-31T08:53:42Z</cp:lastPrinted>
  <dcterms:created xsi:type="dcterms:W3CDTF">2026-03-20T06:21:29Z</dcterms:created>
  <dcterms:modified xsi:type="dcterms:W3CDTF">2026-04-06T07:19:12Z</dcterms:modified>
</cp:coreProperties>
</file>